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231"/>
  <workbookPr defaultThemeVersion="124226"/>
  <mc:AlternateContent xmlns:mc="http://schemas.openxmlformats.org/markup-compatibility/2006">
    <mc:Choice Requires="x15">
      <x15ac:absPath xmlns:x15ac="http://schemas.microsoft.com/office/spreadsheetml/2010/11/ac" url="N:\1497518-21 Brno_Kouty_vodovod_DSP\Spolecne_dokumenty\tabulky\"/>
    </mc:Choice>
  </mc:AlternateContent>
  <xr:revisionPtr revIDLastSave="0" documentId="13_ncr:1_{4B3D2A93-193B-4464-B5E0-0C8ACF2EEB33}" xr6:coauthVersionLast="40" xr6:coauthVersionMax="40" xr10:uidLastSave="{00000000-0000-0000-0000-000000000000}"/>
  <bookViews>
    <workbookView xWindow="-120" yWindow="-120" windowWidth="29040" windowHeight="17640" tabRatio="810" firstSheet="1" activeTab="1" xr2:uid="{00000000-000D-0000-FFFF-FFFF00000000}"/>
  </bookViews>
  <sheets>
    <sheet name="AAAA" sheetId="4" state="veryHidden" r:id="rId1"/>
    <sheet name="vod. přípojky" sheetId="5" r:id="rId2"/>
  </sheets>
  <definedNames>
    <definedName name="_xlnm._FilterDatabase" localSheetId="1" hidden="1">'vod. přípojky'!$B$9:$Q$84</definedName>
    <definedName name="_xlnm.Print_Area" localSheetId="1">'vod. přípojky'!$A$1:$Q$85</definedName>
  </definedNames>
  <calcPr calcId="181029"/>
</workbook>
</file>

<file path=xl/calcChain.xml><?xml version="1.0" encoding="utf-8"?>
<calcChain xmlns="http://schemas.openxmlformats.org/spreadsheetml/2006/main">
  <c r="U82" i="5" l="1"/>
  <c r="R85" i="5"/>
  <c r="R86" i="5"/>
  <c r="R87" i="5"/>
  <c r="T94" i="5"/>
  <c r="T93" i="5"/>
  <c r="O77" i="5" l="1"/>
  <c r="O76" i="5"/>
  <c r="O75" i="5"/>
  <c r="O74" i="5"/>
  <c r="T92" i="5"/>
  <c r="K82" i="5" l="1"/>
  <c r="L82" i="5"/>
  <c r="T80" i="5"/>
  <c r="S82" i="5"/>
  <c r="T20" i="5"/>
  <c r="T27" i="5"/>
  <c r="T16" i="5"/>
  <c r="T18" i="5"/>
  <c r="T13" i="5"/>
  <c r="T12" i="5"/>
  <c r="T17" i="5"/>
  <c r="T79" i="5" l="1"/>
  <c r="T87" i="5" s="1"/>
  <c r="O82" i="5" l="1"/>
  <c r="T32" i="5"/>
  <c r="T34" i="5"/>
  <c r="T35" i="5"/>
  <c r="T36" i="5"/>
  <c r="T37" i="5"/>
  <c r="T38" i="5"/>
  <c r="T39" i="5"/>
  <c r="T43" i="5"/>
  <c r="T47" i="5"/>
  <c r="T48" i="5"/>
  <c r="T49" i="5"/>
  <c r="T53" i="5"/>
  <c r="T54" i="5"/>
  <c r="T55" i="5"/>
  <c r="T57" i="5"/>
  <c r="T58" i="5"/>
  <c r="T59" i="5"/>
  <c r="T60" i="5"/>
  <c r="T61" i="5"/>
  <c r="T62" i="5"/>
  <c r="T67" i="5"/>
  <c r="T68" i="5"/>
  <c r="T69" i="5"/>
  <c r="T72" i="5"/>
  <c r="T73" i="5"/>
  <c r="T74" i="5"/>
  <c r="T75" i="5"/>
  <c r="T76" i="5"/>
  <c r="T77" i="5"/>
  <c r="T23" i="5" l="1"/>
  <c r="T25" i="5"/>
  <c r="T26" i="5"/>
  <c r="T29" i="5"/>
  <c r="T86" i="5" s="1"/>
  <c r="T30" i="5"/>
  <c r="T82" i="5" l="1"/>
  <c r="T85" i="5"/>
  <c r="T96" i="5" l="1"/>
  <c r="T89" i="5"/>
</calcChain>
</file>

<file path=xl/sharedStrings.xml><?xml version="1.0" encoding="utf-8"?>
<sst xmlns="http://schemas.openxmlformats.org/spreadsheetml/2006/main" count="642" uniqueCount="329">
  <si>
    <t>Ulice</t>
  </si>
  <si>
    <t>Poznámka</t>
  </si>
  <si>
    <t xml:space="preserve">Název stavby : </t>
  </si>
  <si>
    <t>Číslo stavby:</t>
  </si>
  <si>
    <t>Vlastník</t>
  </si>
  <si>
    <t xml:space="preserve">Profil </t>
  </si>
  <si>
    <r>
      <t>U</t>
    </r>
    <r>
      <rPr>
        <b/>
        <sz val="9"/>
        <rFont val="Arial CE"/>
        <family val="2"/>
        <charset val="238"/>
      </rPr>
      <t>místění nemovitosti</t>
    </r>
  </si>
  <si>
    <t>Adresa  sídla vlastníka nemovitosti</t>
  </si>
  <si>
    <t>Podpis :</t>
  </si>
  <si>
    <t>Informace o vlastníkovi nemovitosti</t>
  </si>
  <si>
    <t xml:space="preserve">List </t>
  </si>
  <si>
    <t>příp.</t>
  </si>
  <si>
    <t xml:space="preserve">Dne:  </t>
  </si>
  <si>
    <t>Délka</t>
  </si>
  <si>
    <t>nemovitost</t>
  </si>
  <si>
    <t>(mm)</t>
  </si>
  <si>
    <t>Technické údaje o vyměňované části</t>
  </si>
  <si>
    <t xml:space="preserve">Celkem : </t>
  </si>
  <si>
    <t xml:space="preserve">vodovodní přípojky </t>
  </si>
  <si>
    <r>
      <t xml:space="preserve"> </t>
    </r>
    <r>
      <rPr>
        <b/>
        <sz val="8"/>
        <rFont val="Arial CE"/>
        <charset val="238"/>
      </rPr>
      <t xml:space="preserve">( m ) </t>
    </r>
  </si>
  <si>
    <t>(Příjmení, jméno, titul, nebo název org.)</t>
  </si>
  <si>
    <t>PSČ,Místo</t>
  </si>
  <si>
    <t xml:space="preserve">Materiál </t>
  </si>
  <si>
    <t>- NAVRHOVANÝ STAV V PROJEKTOVÉ DOKUMENTACI</t>
  </si>
  <si>
    <t>DN (d)</t>
  </si>
  <si>
    <t>Chránička</t>
  </si>
  <si>
    <t>d (mm)</t>
  </si>
  <si>
    <t xml:space="preserve"> ( m ) </t>
  </si>
  <si>
    <t>SEZNAM   VODOVODNÍCH   PŘÍPOJEK</t>
  </si>
  <si>
    <t>VP5</t>
  </si>
  <si>
    <t>VP7</t>
  </si>
  <si>
    <t>VP11</t>
  </si>
  <si>
    <t>VP12</t>
  </si>
  <si>
    <t>VP14</t>
  </si>
  <si>
    <t>VP16</t>
  </si>
  <si>
    <t>č. parc.</t>
  </si>
  <si>
    <t>Číslo</t>
  </si>
  <si>
    <t>č.o.</t>
  </si>
  <si>
    <t>č.p.</t>
  </si>
  <si>
    <t>HDPE</t>
  </si>
  <si>
    <t xml:space="preserve"> </t>
  </si>
  <si>
    <t>VP18</t>
  </si>
  <si>
    <t>VP20</t>
  </si>
  <si>
    <t>VP22</t>
  </si>
  <si>
    <t>VP2</t>
  </si>
  <si>
    <t>VP3a</t>
  </si>
  <si>
    <t>VP4</t>
  </si>
  <si>
    <t>VP5-M</t>
  </si>
  <si>
    <t>VP13</t>
  </si>
  <si>
    <t>VP15</t>
  </si>
  <si>
    <t>VP17</t>
  </si>
  <si>
    <t>VP19</t>
  </si>
  <si>
    <t>VP21</t>
  </si>
  <si>
    <t>VP46</t>
  </si>
  <si>
    <t>VP48</t>
  </si>
  <si>
    <t>VP50</t>
  </si>
  <si>
    <t>VP52</t>
  </si>
  <si>
    <t>VP54</t>
  </si>
  <si>
    <t>VP54b</t>
  </si>
  <si>
    <t>VP56</t>
  </si>
  <si>
    <t>VP58</t>
  </si>
  <si>
    <t>VP59</t>
  </si>
  <si>
    <t>VP60</t>
  </si>
  <si>
    <t>VP62</t>
  </si>
  <si>
    <t>VP64</t>
  </si>
  <si>
    <t>VP66</t>
  </si>
  <si>
    <t>VP70</t>
  </si>
  <si>
    <t>VP75</t>
  </si>
  <si>
    <t>VP77</t>
  </si>
  <si>
    <t>VP61</t>
  </si>
  <si>
    <t>VP63</t>
  </si>
  <si>
    <t>VP65</t>
  </si>
  <si>
    <t>VP67</t>
  </si>
  <si>
    <t>VP69</t>
  </si>
  <si>
    <t>VP71</t>
  </si>
  <si>
    <t>VP73</t>
  </si>
  <si>
    <t>VP75a</t>
  </si>
  <si>
    <t>Kouty</t>
  </si>
  <si>
    <t>Mácova</t>
  </si>
  <si>
    <t>3a</t>
  </si>
  <si>
    <t>54b</t>
  </si>
  <si>
    <t>62</t>
  </si>
  <si>
    <t>64</t>
  </si>
  <si>
    <t>66</t>
  </si>
  <si>
    <t>75a</t>
  </si>
  <si>
    <t>199</t>
  </si>
  <si>
    <t>278</t>
  </si>
  <si>
    <t>229</t>
  </si>
  <si>
    <t>200</t>
  </si>
  <si>
    <t>450/1</t>
  </si>
  <si>
    <t>429/3</t>
  </si>
  <si>
    <t>450/2</t>
  </si>
  <si>
    <t>449/2</t>
  </si>
  <si>
    <t>437/3</t>
  </si>
  <si>
    <t>453/21</t>
  </si>
  <si>
    <t>453/11</t>
  </si>
  <si>
    <t>443/1</t>
  </si>
  <si>
    <t>453/13</t>
  </si>
  <si>
    <t>453/5</t>
  </si>
  <si>
    <t>453/6</t>
  </si>
  <si>
    <t>456/2</t>
  </si>
  <si>
    <t>453/18</t>
  </si>
  <si>
    <t>527/1</t>
  </si>
  <si>
    <t>524/1</t>
  </si>
  <si>
    <t>483/1</t>
  </si>
  <si>
    <t>517/3</t>
  </si>
  <si>
    <t>514/12</t>
  </si>
  <si>
    <t>514/2</t>
  </si>
  <si>
    <t>1142/5</t>
  </si>
  <si>
    <t>1143/8</t>
  </si>
  <si>
    <t>1143/7</t>
  </si>
  <si>
    <t>1143/6</t>
  </si>
  <si>
    <t>510/13</t>
  </si>
  <si>
    <t>509/2</t>
  </si>
  <si>
    <t>490/17</t>
  </si>
  <si>
    <t>490/15</t>
  </si>
  <si>
    <t>490/21</t>
  </si>
  <si>
    <t>490/19</t>
  </si>
  <si>
    <t>490/20</t>
  </si>
  <si>
    <t>490/16</t>
  </si>
  <si>
    <t>490/18</t>
  </si>
  <si>
    <t>492/8</t>
  </si>
  <si>
    <t>Packová Silvie</t>
  </si>
  <si>
    <t xml:space="preserve"> 62100 Brno</t>
  </si>
  <si>
    <t>Kouty 17/2</t>
  </si>
  <si>
    <t>Pospíchalová Eva</t>
  </si>
  <si>
    <t>Žitná 1476/21</t>
  </si>
  <si>
    <t>Rychlíková Jarmila Ing.</t>
  </si>
  <si>
    <t xml:space="preserve"> Kouty 17/2</t>
  </si>
  <si>
    <t>Krejčí Pavel Mgr.</t>
  </si>
  <si>
    <t>Kouty 583/3a</t>
  </si>
  <si>
    <t>Jarolímová Zuzana</t>
  </si>
  <si>
    <t>Kouty 322/4</t>
  </si>
  <si>
    <t>Mašková Jaroslava</t>
  </si>
  <si>
    <t>Kouty 322/5</t>
  </si>
  <si>
    <t>Chýlek Pavel</t>
  </si>
  <si>
    <t xml:space="preserve"> Husova 308/18</t>
  </si>
  <si>
    <t xml:space="preserve"> 66434 Kuřim</t>
  </si>
  <si>
    <t>Chýlková Jarmila</t>
  </si>
  <si>
    <t xml:space="preserve"> Kouty 96/5</t>
  </si>
  <si>
    <t>Hammerová Eva Mgr.</t>
  </si>
  <si>
    <t>U Školy 422</t>
  </si>
  <si>
    <t>59451 Křižanov</t>
  </si>
  <si>
    <t>Vavrouch Michal JUDr.</t>
  </si>
  <si>
    <t>Dunajevského 1533/23</t>
  </si>
  <si>
    <t>61600 Brno</t>
  </si>
  <si>
    <t>SJM Walter Michal Ing. a Walterová Jarmila</t>
  </si>
  <si>
    <t>Černohorská 523/40c</t>
  </si>
  <si>
    <t>62100 Brno</t>
  </si>
  <si>
    <t>SJM Říha Jiří a Říhová Anežka</t>
  </si>
  <si>
    <t>Kouty 113/7</t>
  </si>
  <si>
    <t>Šindelářová Dagmar</t>
  </si>
  <si>
    <t>Kouty 186/11</t>
  </si>
  <si>
    <t>SJM Bohuňovský Ivan a Bohuňovská Jana Ing. - Bohuňovský Ivan</t>
  </si>
  <si>
    <t>Bořetická 4099/13</t>
  </si>
  <si>
    <t>62800 Brno</t>
  </si>
  <si>
    <t>SJM Bohuňovský Ivan a Bohuňovská Jana Ing., - Bohuňovská Jana Ing.</t>
  </si>
  <si>
    <t>Kouty 359/12</t>
  </si>
  <si>
    <t>Lancová Eva</t>
  </si>
  <si>
    <t>Kouty 129/13</t>
  </si>
  <si>
    <t>SJM Svoboda Jiří a Svobodová Marie - Svoboda Jiří</t>
  </si>
  <si>
    <t xml:space="preserve"> Tábor 2647/43</t>
  </si>
  <si>
    <t>61200 Brno</t>
  </si>
  <si>
    <t>SJM Svoboda Jiří a Svobodová Marie - Svobodová Marie</t>
  </si>
  <si>
    <t xml:space="preserve"> Kouty 209/14</t>
  </si>
  <si>
    <t>Pokora Milan</t>
  </si>
  <si>
    <t>Kouty 352/15a</t>
  </si>
  <si>
    <t>Mokrá Blanka</t>
  </si>
  <si>
    <t>Za Nádražím 1044</t>
  </si>
  <si>
    <t>58813 Polná</t>
  </si>
  <si>
    <t>Novotný Marek</t>
  </si>
  <si>
    <t>Kouty 78/17</t>
  </si>
  <si>
    <t>SJM Kubíček Jan Ing. a Kubíčková Svatava</t>
  </si>
  <si>
    <t>Kouty 310/18</t>
  </si>
  <si>
    <t>Petýrková Lenka</t>
  </si>
  <si>
    <t>Kouty 440/19</t>
  </si>
  <si>
    <t>Snincaková Jana</t>
  </si>
  <si>
    <t>Kouty 244/20</t>
  </si>
  <si>
    <t>Kouty 180/21</t>
  </si>
  <si>
    <t>Blatná Iva</t>
  </si>
  <si>
    <t>Kuchtová Mária</t>
  </si>
  <si>
    <t xml:space="preserve"> Kouty 204/22</t>
  </si>
  <si>
    <t>Kuchta Ladislav</t>
  </si>
  <si>
    <t>Dítětová Blanka</t>
  </si>
  <si>
    <t>Kouty 154/50</t>
  </si>
  <si>
    <t>Kouty 162/56</t>
  </si>
  <si>
    <t>Kouty 199/60</t>
  </si>
  <si>
    <t>Kouty 278/62</t>
  </si>
  <si>
    <t>Kouty 229/64</t>
  </si>
  <si>
    <t>Kouty 200/66</t>
  </si>
  <si>
    <t>Kouty 246/70</t>
  </si>
  <si>
    <t>Kouty 224/75</t>
  </si>
  <si>
    <t>Kouty 227/77</t>
  </si>
  <si>
    <t xml:space="preserve"> Ovocná 340/10</t>
  </si>
  <si>
    <t>Davídek Stanislav</t>
  </si>
  <si>
    <t>Klimentská 1211/18</t>
  </si>
  <si>
    <t>Hájková Věra RNDr.</t>
  </si>
  <si>
    <t>Výtvarnická 1341</t>
  </si>
  <si>
    <t>Nosková Irena JUDr.</t>
  </si>
  <si>
    <t>Trávníky 1575/21</t>
  </si>
  <si>
    <t>61300 Brno</t>
  </si>
  <si>
    <t>Pokorová Věra</t>
  </si>
  <si>
    <t>Smejkal Antonín Ing</t>
  </si>
  <si>
    <t>Soběšická 1087/61</t>
  </si>
  <si>
    <t>61400 Brno</t>
  </si>
  <si>
    <t xml:space="preserve"> Kouty 32/52</t>
  </si>
  <si>
    <t>Juračková Ludmila</t>
  </si>
  <si>
    <t>Scholz Miroslav Ing.</t>
  </si>
  <si>
    <t>Tábor 520/44a</t>
  </si>
  <si>
    <t>60200 Brno</t>
  </si>
  <si>
    <t>Lang Jiří,</t>
  </si>
  <si>
    <t>Polní 308/5</t>
  </si>
  <si>
    <t xml:space="preserve"> 68201 Vyškov,  Brňany</t>
  </si>
  <si>
    <t>Podbabská 269/2</t>
  </si>
  <si>
    <t>SJM Machka Bohuslav a Machková Milada - Machková Milada</t>
  </si>
  <si>
    <t>SJM Machka Bohuslav a Machková Milada - Machka Bohuslav</t>
  </si>
  <si>
    <t>Kouty 185/54,</t>
  </si>
  <si>
    <t xml:space="preserve"> Kouty 503/54b</t>
  </si>
  <si>
    <t>Trešerová Božena</t>
  </si>
  <si>
    <t>SJM Kučera Tomáš a Kučerová Kateřina Ing.</t>
  </si>
  <si>
    <t>Dvořáček Josef</t>
  </si>
  <si>
    <t xml:space="preserve"> Kouty 18/59</t>
  </si>
  <si>
    <t>SJM Kochlík Jan a Kochlíková Alena</t>
  </si>
  <si>
    <t>Vojtek Ivan</t>
  </si>
  <si>
    <t>SJM Poneš Josef Ing. a Ponešová Lidmila</t>
  </si>
  <si>
    <t>Jakubíková Irena JUDr.</t>
  </si>
  <si>
    <t>Kounicova 944/3</t>
  </si>
  <si>
    <t>Filípková Michaela</t>
  </si>
  <si>
    <t>Severa Petr Mgr.</t>
  </si>
  <si>
    <t>Severová Olga</t>
  </si>
  <si>
    <t>SJM Blaha Milan Ing. a Blahová Drahuška MUDr.</t>
  </si>
  <si>
    <t xml:space="preserve"> 15600 Praha 5, Zbraslav</t>
  </si>
  <si>
    <t>11000 Praha 1,  Nové Město</t>
  </si>
  <si>
    <t>Vrba Michal</t>
  </si>
  <si>
    <t>SJM Vystoupil Jiří RNDr. CSc. a Vystoupilová Eva RNDr.</t>
  </si>
  <si>
    <t>SJM Píše Miroslav Ing. a Píšová Eva MUDr.</t>
  </si>
  <si>
    <t>Tibetská 807/1</t>
  </si>
  <si>
    <t>16000 Praha 6, Vokovice</t>
  </si>
  <si>
    <t>Píšová Eva MUDr.</t>
  </si>
  <si>
    <t>SJM Mikulka Antonín a Mikulková Eliška</t>
  </si>
  <si>
    <t>Kouty 206/63</t>
  </si>
  <si>
    <t>SJM Richter Radúz a Richterová Miluše</t>
  </si>
  <si>
    <t>Kouty 213/65</t>
  </si>
  <si>
    <t>Dudová Jana JUDr.</t>
  </si>
  <si>
    <t>Kouty 282/67</t>
  </si>
  <si>
    <t>SJM Charvát Antonín a Charvátová Marie</t>
  </si>
  <si>
    <t>Kouty 218/69</t>
  </si>
  <si>
    <t>Rámiš Radomil</t>
  </si>
  <si>
    <t>Kouty 247/71</t>
  </si>
  <si>
    <t>Chopinova 306/4</t>
  </si>
  <si>
    <t>62300 Brno</t>
  </si>
  <si>
    <t xml:space="preserve"> Kouty 241/73</t>
  </si>
  <si>
    <t>Hegarová Helena Mgr.</t>
  </si>
  <si>
    <t>Čepeláková Vendula</t>
  </si>
  <si>
    <t>Hegar Antonín Ing.</t>
  </si>
  <si>
    <t>kontrolní součet</t>
  </si>
  <si>
    <t xml:space="preserve">       Jméno:   Ing. Anna Chlopčíková</t>
  </si>
  <si>
    <t>Brno, Kouty II, III - rekonstrukce vodovodu</t>
  </si>
  <si>
    <t>VP-zahrada</t>
  </si>
  <si>
    <t>-</t>
  </si>
  <si>
    <t>VP-zastávka</t>
  </si>
  <si>
    <t>449/3</t>
  </si>
  <si>
    <t>VP15a</t>
  </si>
  <si>
    <t>15a</t>
  </si>
  <si>
    <t>446/2</t>
  </si>
  <si>
    <t>Dopravní podnik města Brna, a.s.</t>
  </si>
  <si>
    <t>60300 Brno</t>
  </si>
  <si>
    <t>Hlinky 64/151</t>
  </si>
  <si>
    <t>VP68</t>
  </si>
  <si>
    <t>68</t>
  </si>
  <si>
    <t>228</t>
  </si>
  <si>
    <t>516/2</t>
  </si>
  <si>
    <t>Chyťová Gabriela</t>
  </si>
  <si>
    <t>Fasorová Renata</t>
  </si>
  <si>
    <t>Kouty 228/68</t>
  </si>
  <si>
    <t>Nové náměstí 1505/2</t>
  </si>
  <si>
    <t>VP3</t>
  </si>
  <si>
    <t>430/1</t>
  </si>
  <si>
    <t>d 32 x 3,0</t>
  </si>
  <si>
    <t>d 40 x 3,7</t>
  </si>
  <si>
    <t>d 63 x 5,8</t>
  </si>
  <si>
    <t>d 75 x 6,8</t>
  </si>
  <si>
    <t>Majitel by rád přesunul vodoměr z vnitřní příčky na obvodovou zeď</t>
  </si>
  <si>
    <t>455/1</t>
  </si>
  <si>
    <t xml:space="preserve"> - </t>
  </si>
  <si>
    <t>Majitel si myslí že přípojka je OC 25, výpis z vodáren uvádí 40 PE</t>
  </si>
  <si>
    <t>VP-chaty</t>
  </si>
  <si>
    <t>ev. 302</t>
  </si>
  <si>
    <t>d 50 x 4,6</t>
  </si>
  <si>
    <t>d 90 x 8,2</t>
  </si>
  <si>
    <t>Přípojka pro chaty</t>
  </si>
  <si>
    <t>Přípojka je 2 roky nová</t>
  </si>
  <si>
    <t>Napojeno z ulice Sychrov</t>
  </si>
  <si>
    <t>Majitel si vyřídí samostatnou přípojku, není součástí této stavby</t>
  </si>
  <si>
    <t>Podružný vodoměr na přípojce 54</t>
  </si>
  <si>
    <t>Podružný vodoměr na přípojce 75</t>
  </si>
  <si>
    <t>Přípojka byla zrušena</t>
  </si>
  <si>
    <t>Společná šachta pro VP 46 a 48</t>
  </si>
  <si>
    <t>Společná šachta pro 15,15a,17; pro nemovitost 15a podružný vodoměr</t>
  </si>
  <si>
    <t>Délka nově povolované části přípojky</t>
  </si>
  <si>
    <t>VP-chata 365</t>
  </si>
  <si>
    <t>ev. 365</t>
  </si>
  <si>
    <t>Kouty 19/3</t>
  </si>
  <si>
    <t>Krejčí Vilém</t>
  </si>
  <si>
    <t>Kůrová Jiřina</t>
  </si>
  <si>
    <t>Ivanovice č. ev. 302</t>
  </si>
  <si>
    <t>1131/4</t>
  </si>
  <si>
    <t>510/16</t>
  </si>
  <si>
    <t>Na soukromé části pozemku výměna pouze za předpokladu bezvýkopové technologie</t>
  </si>
  <si>
    <t>Přípojka pro prodejnu pečiva</t>
  </si>
  <si>
    <t>suma 32</t>
  </si>
  <si>
    <t>suma 40</t>
  </si>
  <si>
    <t>suma 50</t>
  </si>
  <si>
    <t>celkem</t>
  </si>
  <si>
    <t>veřejné prostr.</t>
  </si>
  <si>
    <t xml:space="preserve">(m) </t>
  </si>
  <si>
    <t>05/2019</t>
  </si>
  <si>
    <t>chranicky</t>
  </si>
  <si>
    <t>suma 63</t>
  </si>
  <si>
    <t>suma 75</t>
  </si>
  <si>
    <t>suma 90</t>
  </si>
  <si>
    <t>DEMONTÁŽ</t>
  </si>
  <si>
    <t>Doubravice</t>
  </si>
  <si>
    <t>SJM  Krečmer Pavel a Krecmer Amy Louise - Krečmer Pavel</t>
  </si>
  <si>
    <t>SJM  Krečmer Pavel a Krecmer Amy Louise - Krecmer Amy Louise</t>
  </si>
  <si>
    <t>78982 Moravičany</t>
  </si>
  <si>
    <t xml:space="preserve">Údolní 559/91                  </t>
  </si>
  <si>
    <t>Majitel nesouhlasí s výměnou vodovodní přípojky na svém pozemku</t>
  </si>
  <si>
    <t>3,5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</si>
</sst>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2" formatCode="_-* #,##0\ &quot;Kč&quot;_-;\-* #,##0\ &quot;Kč&quot;_-;_-* &quot;-&quot;\ &quot;Kč&quot;_-;_-@_-"/>
    <numFmt numFmtId="43" formatCode="_-* #,##0.00\ _K_č_-;\-* #,##0.00\ _K_č_-;_-* &quot;-&quot;??\ _K_č_-;_-@_-"/>
    <numFmt numFmtId="164" formatCode="_-* #,##0_-;\-* #,##0_-;_-* &quot;-&quot;_-;_-@_-"/>
    <numFmt numFmtId="165" formatCode="_-* #,##0.00_-;\-* #,##0.00_-;_-* &quot;-&quot;??_-;_-@_-"/>
    <numFmt numFmtId="166" formatCode="_-* #,##0\ _S_k_-;\-* #,##0\ _S_k_-;_-* &quot;-&quot;\ _S_k_-;_-@_-"/>
    <numFmt numFmtId="167" formatCode="_ * #,##0_ ;_ * \-#,##0_ ;_ * &quot;-&quot;_ ;_ @_ "/>
    <numFmt numFmtId="168" formatCode="_ * #,##0.00_ ;_ * \-#,##0.00_ ;_ * &quot;-&quot;??_ ;_ @_ "/>
    <numFmt numFmtId="169" formatCode="_ &quot;Kčs &quot;\ * #,##0_ ;_ &quot;Kčs &quot;\ * \-#,##0_ ;_ &quot;Kčs &quot;\ * &quot;-&quot;_ ;_ @_ "/>
    <numFmt numFmtId="170" formatCode="_ &quot;Kčs &quot;\ * #,##0.00_ ;_ &quot;Kčs &quot;\ * \-#,##0.00_ ;_ &quot;Kčs &quot;\ * &quot;-&quot;??_ ;_ @_ "/>
  </numFmts>
  <fonts count="27">
    <font>
      <sz val="10"/>
      <name val="Arial CE"/>
      <charset val="238"/>
    </font>
    <font>
      <sz val="10"/>
      <name val="Arial CE"/>
      <charset val="238"/>
    </font>
    <font>
      <sz val="8"/>
      <name val="Arial CE"/>
      <family val="2"/>
      <charset val="238"/>
    </font>
    <font>
      <sz val="10"/>
      <name val="Arial CE"/>
      <family val="2"/>
      <charset val="238"/>
    </font>
    <font>
      <sz val="12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9"/>
      <name val="Arial CE"/>
      <family val="2"/>
      <charset val="238"/>
    </font>
    <font>
      <b/>
      <sz val="8"/>
      <name val="Arial CE"/>
      <family val="2"/>
      <charset val="238"/>
    </font>
    <font>
      <sz val="10"/>
      <name val="Arial CE"/>
    </font>
    <font>
      <sz val="10"/>
      <name val="Arial"/>
      <family val="2"/>
      <charset val="238"/>
    </font>
    <font>
      <b/>
      <sz val="10"/>
      <name val="Wide Latin"/>
      <family val="1"/>
    </font>
    <font>
      <i/>
      <sz val="10"/>
      <name val="Wide Latin"/>
      <family val="1"/>
    </font>
    <font>
      <sz val="10"/>
      <name val="Geneva"/>
    </font>
    <font>
      <b/>
      <sz val="10"/>
      <color indexed="16"/>
      <name val="Arial CE"/>
      <family val="2"/>
      <charset val="238"/>
    </font>
    <font>
      <b/>
      <sz val="8"/>
      <color indexed="16"/>
      <name val="Arial CE"/>
      <family val="2"/>
      <charset val="238"/>
    </font>
    <font>
      <sz val="8"/>
      <name val="Arial CE"/>
      <charset val="238"/>
    </font>
    <font>
      <b/>
      <sz val="10"/>
      <color indexed="16"/>
      <name val="Arial CE"/>
      <charset val="238"/>
    </font>
    <font>
      <b/>
      <sz val="8"/>
      <name val="Arial CE"/>
      <charset val="238"/>
    </font>
    <font>
      <sz val="8"/>
      <color theme="1"/>
      <name val="Arial CE"/>
      <charset val="238"/>
    </font>
    <font>
      <sz val="11"/>
      <color indexed="8"/>
      <name val="Arial"/>
      <family val="2"/>
      <charset val="238"/>
    </font>
    <font>
      <b/>
      <sz val="8"/>
      <color theme="1"/>
      <name val="Arial CE"/>
      <charset val="238"/>
    </font>
    <font>
      <sz val="8"/>
      <color theme="1"/>
      <name val="Arial"/>
      <family val="2"/>
      <charset val="238"/>
    </font>
    <font>
      <sz val="8"/>
      <name val="Arial"/>
      <family val="2"/>
      <charset val="238"/>
    </font>
    <font>
      <sz val="8"/>
      <color rgb="FF000000"/>
      <name val="Arial"/>
      <family val="2"/>
      <charset val="238"/>
    </font>
    <font>
      <sz val="8"/>
      <color indexed="8"/>
      <name val="Arial"/>
      <family val="2"/>
      <charset val="238"/>
    </font>
    <font>
      <b/>
      <sz val="10"/>
      <name val="Arial CE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64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5">
    <xf numFmtId="0" fontId="0" fillId="0" borderId="0"/>
    <xf numFmtId="0" fontId="11" fillId="0" borderId="0">
      <alignment vertical="center"/>
    </xf>
    <xf numFmtId="0" fontId="12" fillId="2" borderId="1">
      <alignment vertical="center"/>
    </xf>
    <xf numFmtId="167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6" fontId="9" fillId="0" borderId="0" applyFont="0" applyFill="0" applyBorder="0" applyAlignment="0" applyProtection="0"/>
    <xf numFmtId="0" fontId="13" fillId="2" borderId="2"/>
    <xf numFmtId="164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2" fontId="10" fillId="0" borderId="0"/>
    <xf numFmtId="0" fontId="10" fillId="0" borderId="0"/>
    <xf numFmtId="0" fontId="13" fillId="0" borderId="0">
      <alignment vertical="center"/>
    </xf>
    <xf numFmtId="43" fontId="1" fillId="0" borderId="0" applyFont="0" applyFill="0" applyBorder="0" applyAlignment="0" applyProtection="0"/>
  </cellStyleXfs>
  <cellXfs count="320">
    <xf numFmtId="0" fontId="0" fillId="0" borderId="0" xfId="0"/>
    <xf numFmtId="0" fontId="0" fillId="0" borderId="0" xfId="0" applyFill="1"/>
    <xf numFmtId="49" fontId="2" fillId="0" borderId="0" xfId="0" applyNumberFormat="1" applyFont="1" applyFill="1"/>
    <xf numFmtId="49" fontId="2" fillId="0" borderId="0" xfId="0" applyNumberFormat="1" applyFont="1" applyFill="1" applyAlignment="1">
      <alignment horizontal="left"/>
    </xf>
    <xf numFmtId="49" fontId="8" fillId="0" borderId="0" xfId="0" applyNumberFormat="1" applyFont="1" applyFill="1"/>
    <xf numFmtId="49" fontId="15" fillId="0" borderId="0" xfId="0" applyNumberFormat="1" applyFont="1" applyFill="1"/>
    <xf numFmtId="0" fontId="15" fillId="0" borderId="0" xfId="0" applyFont="1" applyFill="1"/>
    <xf numFmtId="2" fontId="2" fillId="0" borderId="0" xfId="0" applyNumberFormat="1" applyFont="1" applyFill="1" applyAlignment="1">
      <alignment horizontal="right" wrapText="1"/>
    </xf>
    <xf numFmtId="2" fontId="0" fillId="0" borderId="0" xfId="0" applyNumberFormat="1" applyFill="1"/>
    <xf numFmtId="0" fontId="4" fillId="0" borderId="0" xfId="0" applyFont="1" applyFill="1"/>
    <xf numFmtId="49" fontId="5" fillId="0" borderId="0" xfId="0" applyNumberFormat="1" applyFont="1" applyFill="1" applyAlignment="1">
      <alignment horizontal="left"/>
    </xf>
    <xf numFmtId="49" fontId="5" fillId="0" borderId="0" xfId="0" applyNumberFormat="1" applyFont="1" applyFill="1"/>
    <xf numFmtId="49" fontId="4" fillId="0" borderId="0" xfId="0" applyNumberFormat="1" applyFont="1" applyFill="1" applyAlignment="1">
      <alignment horizontal="right" wrapText="1"/>
    </xf>
    <xf numFmtId="2" fontId="4" fillId="0" borderId="0" xfId="0" applyNumberFormat="1" applyFont="1" applyFill="1" applyAlignment="1">
      <alignment horizontal="left"/>
    </xf>
    <xf numFmtId="49" fontId="4" fillId="0" borderId="0" xfId="0" applyNumberFormat="1" applyFont="1" applyFill="1" applyAlignment="1">
      <alignment horizontal="left"/>
    </xf>
    <xf numFmtId="49" fontId="4" fillId="0" borderId="0" xfId="0" applyNumberFormat="1" applyFont="1" applyFill="1"/>
    <xf numFmtId="49" fontId="6" fillId="0" borderId="4" xfId="0" applyNumberFormat="1" applyFont="1" applyFill="1" applyBorder="1" applyAlignment="1">
      <alignment horizontal="left"/>
    </xf>
    <xf numFmtId="49" fontId="6" fillId="0" borderId="5" xfId="0" applyNumberFormat="1" applyFont="1" applyFill="1" applyBorder="1" applyAlignment="1">
      <alignment horizontal="left"/>
    </xf>
    <xf numFmtId="49" fontId="6" fillId="0" borderId="6" xfId="0" applyNumberFormat="1" applyFont="1" applyFill="1" applyBorder="1" applyAlignment="1">
      <alignment horizontal="left"/>
    </xf>
    <xf numFmtId="49" fontId="6" fillId="0" borderId="4" xfId="0" applyNumberFormat="1" applyFont="1" applyFill="1" applyBorder="1"/>
    <xf numFmtId="49" fontId="2" fillId="0" borderId="5" xfId="0" applyNumberFormat="1" applyFont="1" applyFill="1" applyBorder="1" applyAlignment="1">
      <alignment horizontal="left"/>
    </xf>
    <xf numFmtId="49" fontId="3" fillId="0" borderId="5" xfId="0" applyNumberFormat="1" applyFont="1" applyFill="1" applyBorder="1"/>
    <xf numFmtId="49" fontId="8" fillId="0" borderId="5" xfId="0" applyNumberFormat="1" applyFont="1" applyFill="1" applyBorder="1"/>
    <xf numFmtId="49" fontId="15" fillId="0" borderId="5" xfId="0" applyNumberFormat="1" applyFont="1" applyFill="1" applyBorder="1"/>
    <xf numFmtId="0" fontId="15" fillId="0" borderId="5" xfId="0" applyFont="1" applyFill="1" applyBorder="1"/>
    <xf numFmtId="49" fontId="3" fillId="0" borderId="6" xfId="0" applyNumberFormat="1" applyFont="1" applyFill="1" applyBorder="1" applyAlignment="1">
      <alignment horizontal="right" wrapText="1"/>
    </xf>
    <xf numFmtId="2" fontId="3" fillId="0" borderId="6" xfId="0" applyNumberFormat="1" applyFont="1" applyFill="1" applyBorder="1" applyAlignment="1">
      <alignment horizontal="left"/>
    </xf>
    <xf numFmtId="49" fontId="1" fillId="0" borderId="18" xfId="0" applyNumberFormat="1" applyFont="1" applyFill="1" applyBorder="1" applyAlignment="1">
      <alignment horizontal="left"/>
    </xf>
    <xf numFmtId="49" fontId="14" fillId="0" borderId="7" xfId="0" applyNumberFormat="1" applyFont="1" applyFill="1" applyBorder="1" applyAlignment="1">
      <alignment horizontal="left"/>
    </xf>
    <xf numFmtId="49" fontId="14" fillId="0" borderId="12" xfId="0" applyNumberFormat="1" applyFont="1" applyFill="1" applyBorder="1" applyAlignment="1">
      <alignment horizontal="left"/>
    </xf>
    <xf numFmtId="49" fontId="17" fillId="0" borderId="18" xfId="0" applyNumberFormat="1" applyFont="1" applyFill="1" applyBorder="1"/>
    <xf numFmtId="49" fontId="3" fillId="0" borderId="7" xfId="0" applyNumberFormat="1" applyFont="1" applyFill="1" applyBorder="1" applyAlignment="1">
      <alignment horizontal="left"/>
    </xf>
    <xf numFmtId="49" fontId="3" fillId="0" borderId="7" xfId="0" applyNumberFormat="1" applyFont="1" applyFill="1" applyBorder="1"/>
    <xf numFmtId="49" fontId="8" fillId="0" borderId="7" xfId="0" applyNumberFormat="1" applyFont="1" applyFill="1" applyBorder="1"/>
    <xf numFmtId="49" fontId="15" fillId="0" borderId="7" xfId="0" applyNumberFormat="1" applyFont="1" applyFill="1" applyBorder="1"/>
    <xf numFmtId="0" fontId="15" fillId="0" borderId="7" xfId="0" applyFont="1" applyFill="1" applyBorder="1"/>
    <xf numFmtId="49" fontId="3" fillId="0" borderId="12" xfId="0" applyNumberFormat="1" applyFont="1" applyFill="1" applyBorder="1" applyAlignment="1">
      <alignment horizontal="right" wrapText="1"/>
    </xf>
    <xf numFmtId="2" fontId="3" fillId="0" borderId="9" xfId="0" applyNumberFormat="1" applyFont="1" applyFill="1" applyBorder="1" applyAlignment="1">
      <alignment horizontal="left"/>
    </xf>
    <xf numFmtId="0" fontId="6" fillId="0" borderId="4" xfId="0" applyFont="1" applyFill="1" applyBorder="1" applyAlignment="1">
      <alignment horizontal="center"/>
    </xf>
    <xf numFmtId="2" fontId="6" fillId="0" borderId="6" xfId="0" applyNumberFormat="1" applyFont="1" applyFill="1" applyBorder="1" applyAlignment="1">
      <alignment horizontal="left"/>
    </xf>
    <xf numFmtId="0" fontId="6" fillId="0" borderId="8" xfId="0" applyFont="1" applyFill="1" applyBorder="1" applyAlignment="1">
      <alignment horizontal="center"/>
    </xf>
    <xf numFmtId="49" fontId="6" fillId="0" borderId="8" xfId="0" applyNumberFormat="1" applyFont="1" applyFill="1" applyBorder="1"/>
    <xf numFmtId="49" fontId="6" fillId="0" borderId="0" xfId="0" applyNumberFormat="1" applyFont="1" applyFill="1" applyAlignment="1">
      <alignment horizontal="left"/>
    </xf>
    <xf numFmtId="2" fontId="6" fillId="0" borderId="9" xfId="0" applyNumberFormat="1" applyFont="1" applyFill="1" applyBorder="1" applyAlignment="1">
      <alignment horizontal="center"/>
    </xf>
    <xf numFmtId="0" fontId="0" fillId="0" borderId="8" xfId="0" applyFill="1" applyBorder="1"/>
    <xf numFmtId="49" fontId="6" fillId="0" borderId="0" xfId="0" applyNumberFormat="1" applyFont="1" applyFill="1"/>
    <xf numFmtId="49" fontId="6" fillId="0" borderId="9" xfId="0" applyNumberFormat="1" applyFont="1" applyFill="1" applyBorder="1"/>
    <xf numFmtId="0" fontId="0" fillId="0" borderId="8" xfId="0" applyFill="1" applyBorder="1" applyAlignment="1">
      <alignment horizontal="center" vertical="center"/>
    </xf>
    <xf numFmtId="49" fontId="8" fillId="0" borderId="0" xfId="0" applyNumberFormat="1" applyFont="1" applyFill="1" applyAlignment="1">
      <alignment horizontal="center" vertical="center"/>
    </xf>
    <xf numFmtId="49" fontId="15" fillId="0" borderId="0" xfId="0" applyNumberFormat="1" applyFont="1" applyFill="1" applyAlignment="1">
      <alignment horizontal="center" vertical="center"/>
    </xf>
    <xf numFmtId="0" fontId="15" fillId="0" borderId="0" xfId="0" applyFont="1" applyFill="1" applyAlignment="1">
      <alignment horizontal="center" vertical="center"/>
    </xf>
    <xf numFmtId="49" fontId="6" fillId="0" borderId="9" xfId="0" applyNumberFormat="1" applyFont="1" applyFill="1" applyBorder="1" applyAlignment="1">
      <alignment horizontal="center" vertical="center" wrapText="1"/>
    </xf>
    <xf numFmtId="2" fontId="6" fillId="0" borderId="9" xfId="0" applyNumberFormat="1" applyFont="1" applyFill="1" applyBorder="1"/>
    <xf numFmtId="49" fontId="6" fillId="0" borderId="6" xfId="0" applyNumberFormat="1" applyFont="1" applyFill="1" applyBorder="1" applyAlignment="1">
      <alignment horizontal="center" shrinkToFit="1"/>
    </xf>
    <xf numFmtId="2" fontId="6" fillId="0" borderId="6" xfId="0" applyNumberFormat="1" applyFont="1" applyFill="1" applyBorder="1"/>
    <xf numFmtId="49" fontId="18" fillId="0" borderId="31" xfId="0" applyNumberFormat="1" applyFont="1" applyFill="1" applyBorder="1" applyAlignment="1">
      <alignment horizontal="center" vertical="top" wrapText="1"/>
    </xf>
    <xf numFmtId="49" fontId="18" fillId="0" borderId="6" xfId="0" applyNumberFormat="1" applyFont="1" applyFill="1" applyBorder="1" applyAlignment="1">
      <alignment horizontal="center" shrinkToFit="1"/>
    </xf>
    <xf numFmtId="49" fontId="18" fillId="0" borderId="32" xfId="0" applyNumberFormat="1" applyFont="1" applyFill="1" applyBorder="1" applyAlignment="1">
      <alignment horizontal="center" vertical="top" wrapText="1"/>
    </xf>
    <xf numFmtId="0" fontId="18" fillId="0" borderId="32" xfId="0" applyFont="1" applyFill="1" applyBorder="1" applyAlignment="1">
      <alignment horizontal="center" vertical="top" wrapText="1"/>
    </xf>
    <xf numFmtId="49" fontId="18" fillId="0" borderId="14" xfId="0" applyNumberFormat="1" applyFont="1" applyFill="1" applyBorder="1" applyAlignment="1">
      <alignment horizontal="center" vertical="top" wrapText="1"/>
    </xf>
    <xf numFmtId="49" fontId="21" fillId="0" borderId="18" xfId="0" applyNumberFormat="1" applyFont="1" applyFill="1" applyBorder="1" applyAlignment="1">
      <alignment horizontal="center" wrapText="1"/>
    </xf>
    <xf numFmtId="49" fontId="18" fillId="0" borderId="18" xfId="0" applyNumberFormat="1" applyFont="1" applyFill="1" applyBorder="1" applyAlignment="1">
      <alignment horizontal="left" wrapText="1"/>
    </xf>
    <xf numFmtId="0" fontId="18" fillId="0" borderId="52" xfId="0" applyFont="1" applyFill="1" applyBorder="1" applyAlignment="1">
      <alignment horizontal="left" wrapText="1"/>
    </xf>
    <xf numFmtId="49" fontId="18" fillId="0" borderId="12" xfId="0" applyNumberFormat="1" applyFont="1" applyFill="1" applyBorder="1" applyAlignment="1">
      <alignment horizontal="center" vertical="top" wrapText="1"/>
    </xf>
    <xf numFmtId="49" fontId="8" fillId="0" borderId="16" xfId="0" applyNumberFormat="1" applyFont="1" applyFill="1" applyBorder="1" applyAlignment="1">
      <alignment horizontal="center"/>
    </xf>
    <xf numFmtId="49" fontId="15" fillId="0" borderId="12" xfId="0" applyNumberFormat="1" applyFont="1" applyFill="1" applyBorder="1" applyAlignment="1">
      <alignment horizontal="center"/>
    </xf>
    <xf numFmtId="49" fontId="18" fillId="0" borderId="16" xfId="0" applyNumberFormat="1" applyFont="1" applyFill="1" applyBorder="1" applyAlignment="1">
      <alignment horizontal="center" vertical="top" wrapText="1"/>
    </xf>
    <xf numFmtId="0" fontId="18" fillId="0" borderId="12" xfId="0" applyFont="1" applyFill="1" applyBorder="1" applyAlignment="1">
      <alignment horizontal="center" vertical="top" wrapText="1"/>
    </xf>
    <xf numFmtId="0" fontId="0" fillId="0" borderId="12" xfId="0" applyFill="1" applyBorder="1" applyAlignment="1">
      <alignment horizontal="center" vertical="top" wrapText="1"/>
    </xf>
    <xf numFmtId="2" fontId="2" fillId="0" borderId="12" xfId="0" applyNumberFormat="1" applyFont="1" applyFill="1" applyBorder="1" applyAlignment="1">
      <alignment wrapText="1"/>
    </xf>
    <xf numFmtId="0" fontId="0" fillId="0" borderId="14" xfId="0" applyFill="1" applyBorder="1" applyAlignment="1">
      <alignment wrapText="1"/>
    </xf>
    <xf numFmtId="0" fontId="0" fillId="0" borderId="14" xfId="0" applyFill="1" applyBorder="1"/>
    <xf numFmtId="0" fontId="23" fillId="0" borderId="53" xfId="0" applyFont="1" applyFill="1" applyBorder="1" applyAlignment="1">
      <alignment horizontal="center" vertical="center"/>
    </xf>
    <xf numFmtId="49" fontId="23" fillId="0" borderId="38" xfId="0" applyNumberFormat="1" applyFont="1" applyFill="1" applyBorder="1" applyAlignment="1">
      <alignment horizontal="center" vertical="center" wrapText="1"/>
    </xf>
    <xf numFmtId="49" fontId="23" fillId="0" borderId="39" xfId="0" applyNumberFormat="1" applyFont="1" applyFill="1" applyBorder="1" applyAlignment="1">
      <alignment horizontal="center" vertical="center" wrapText="1"/>
    </xf>
    <xf numFmtId="49" fontId="23" fillId="0" borderId="40" xfId="0" applyNumberFormat="1" applyFont="1" applyFill="1" applyBorder="1" applyAlignment="1">
      <alignment horizontal="center" vertical="center" wrapText="1"/>
    </xf>
    <xf numFmtId="49" fontId="22" fillId="0" borderId="53" xfId="0" applyNumberFormat="1" applyFont="1" applyFill="1" applyBorder="1" applyAlignment="1">
      <alignment horizontal="center" vertical="center" wrapText="1"/>
    </xf>
    <xf numFmtId="49" fontId="23" fillId="0" borderId="53" xfId="0" applyNumberFormat="1" applyFont="1" applyFill="1" applyBorder="1" applyAlignment="1">
      <alignment horizontal="center" vertical="center" wrapText="1"/>
    </xf>
    <xf numFmtId="0" fontId="23" fillId="0" borderId="55" xfId="0" applyFont="1" applyFill="1" applyBorder="1" applyAlignment="1">
      <alignment horizontal="center" vertical="center" wrapText="1"/>
    </xf>
    <xf numFmtId="2" fontId="23" fillId="0" borderId="39" xfId="0" applyNumberFormat="1" applyFont="1" applyFill="1" applyBorder="1" applyAlignment="1">
      <alignment horizontal="center" vertical="center"/>
    </xf>
    <xf numFmtId="2" fontId="23" fillId="0" borderId="61" xfId="0" applyNumberFormat="1" applyFont="1" applyFill="1" applyBorder="1" applyAlignment="1">
      <alignment horizontal="center" vertical="center"/>
    </xf>
    <xf numFmtId="0" fontId="23" fillId="0" borderId="40" xfId="0" applyFont="1" applyFill="1" applyBorder="1" applyAlignment="1">
      <alignment horizontal="center" vertical="center" wrapText="1"/>
    </xf>
    <xf numFmtId="49" fontId="23" fillId="0" borderId="61" xfId="0" applyNumberFormat="1" applyFont="1" applyFill="1" applyBorder="1" applyAlignment="1">
      <alignment horizontal="center" vertical="center" wrapText="1"/>
    </xf>
    <xf numFmtId="0" fontId="23" fillId="0" borderId="54" xfId="0" applyFont="1" applyFill="1" applyBorder="1" applyAlignment="1">
      <alignment horizontal="center" vertical="center" wrapText="1"/>
    </xf>
    <xf numFmtId="2" fontId="23" fillId="0" borderId="32" xfId="0" applyNumberFormat="1" applyFont="1" applyFill="1" applyBorder="1" applyAlignment="1">
      <alignment horizontal="center" wrapText="1"/>
    </xf>
    <xf numFmtId="0" fontId="16" fillId="0" borderId="32" xfId="0" applyFont="1" applyFill="1" applyBorder="1" applyAlignment="1">
      <alignment horizontal="center" vertical="center"/>
    </xf>
    <xf numFmtId="2" fontId="16" fillId="0" borderId="31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vertical="center"/>
    </xf>
    <xf numFmtId="49" fontId="22" fillId="0" borderId="48" xfId="0" applyNumberFormat="1" applyFont="1" applyFill="1" applyBorder="1" applyAlignment="1">
      <alignment horizontal="center" vertical="center" wrapText="1"/>
    </xf>
    <xf numFmtId="49" fontId="22" fillId="0" borderId="47" xfId="0" applyNumberFormat="1" applyFont="1" applyFill="1" applyBorder="1" applyAlignment="1">
      <alignment horizontal="center" vertical="center" wrapText="1"/>
    </xf>
    <xf numFmtId="0" fontId="22" fillId="0" borderId="56" xfId="0" applyFont="1" applyFill="1" applyBorder="1" applyAlignment="1">
      <alignment horizontal="center" vertical="center" wrapText="1"/>
    </xf>
    <xf numFmtId="0" fontId="20" fillId="0" borderId="0" xfId="0" applyFont="1" applyFill="1" applyAlignment="1">
      <alignment horizontal="center"/>
    </xf>
    <xf numFmtId="0" fontId="20" fillId="0" borderId="0" xfId="0" applyFont="1" applyFill="1" applyAlignment="1">
      <alignment horizontal="center" wrapText="1"/>
    </xf>
    <xf numFmtId="49" fontId="22" fillId="0" borderId="19" xfId="0" applyNumberFormat="1" applyFont="1" applyFill="1" applyBorder="1" applyAlignment="1">
      <alignment horizontal="center" vertical="center" wrapText="1"/>
    </xf>
    <xf numFmtId="49" fontId="22" fillId="0" borderId="13" xfId="0" applyNumberFormat="1" applyFont="1" applyFill="1" applyBorder="1" applyAlignment="1">
      <alignment horizontal="center" vertical="center" wrapText="1"/>
    </xf>
    <xf numFmtId="49" fontId="22" fillId="0" borderId="22" xfId="0" applyNumberFormat="1" applyFont="1" applyFill="1" applyBorder="1" applyAlignment="1">
      <alignment horizontal="center" vertical="center" wrapText="1"/>
    </xf>
    <xf numFmtId="0" fontId="22" fillId="0" borderId="48" xfId="0" applyFont="1" applyFill="1" applyBorder="1" applyAlignment="1">
      <alignment horizontal="center" vertical="center" wrapText="1"/>
    </xf>
    <xf numFmtId="0" fontId="23" fillId="0" borderId="47" xfId="0" applyFont="1" applyFill="1" applyBorder="1" applyAlignment="1">
      <alignment horizontal="center" vertical="center" wrapText="1"/>
    </xf>
    <xf numFmtId="0" fontId="23" fillId="0" borderId="23" xfId="0" applyFont="1" applyFill="1" applyBorder="1" applyAlignment="1">
      <alignment horizontal="center" vertical="center" wrapText="1"/>
    </xf>
    <xf numFmtId="0" fontId="23" fillId="0" borderId="46" xfId="0" applyFont="1" applyFill="1" applyBorder="1" applyAlignment="1">
      <alignment horizontal="center" vertical="center" wrapText="1"/>
    </xf>
    <xf numFmtId="0" fontId="23" fillId="0" borderId="20" xfId="0" applyFont="1" applyFill="1" applyBorder="1" applyAlignment="1">
      <alignment horizontal="center" vertical="center" wrapText="1"/>
    </xf>
    <xf numFmtId="0" fontId="22" fillId="0" borderId="13" xfId="0" applyFont="1" applyFill="1" applyBorder="1" applyAlignment="1">
      <alignment horizontal="center" vertical="center" wrapText="1"/>
    </xf>
    <xf numFmtId="2" fontId="22" fillId="0" borderId="46" xfId="0" applyNumberFormat="1" applyFont="1" applyFill="1" applyBorder="1" applyAlignment="1">
      <alignment horizontal="center" vertical="center" wrapText="1"/>
    </xf>
    <xf numFmtId="2" fontId="22" fillId="0" borderId="15" xfId="0" applyNumberFormat="1" applyFont="1" applyFill="1" applyBorder="1" applyAlignment="1">
      <alignment horizontal="center" vertical="center" wrapText="1"/>
    </xf>
    <xf numFmtId="2" fontId="22" fillId="0" borderId="62" xfId="0" applyNumberFormat="1" applyFont="1" applyFill="1" applyBorder="1" applyAlignment="1">
      <alignment horizontal="center" vertical="center" wrapText="1"/>
    </xf>
    <xf numFmtId="0" fontId="23" fillId="0" borderId="23" xfId="0" applyFont="1" applyFill="1" applyBorder="1" applyAlignment="1">
      <alignment horizontal="center" vertical="top" wrapText="1"/>
    </xf>
    <xf numFmtId="2" fontId="22" fillId="0" borderId="56" xfId="0" applyNumberFormat="1" applyFont="1" applyFill="1" applyBorder="1" applyAlignment="1">
      <alignment horizontal="center" vertical="center" wrapText="1"/>
    </xf>
    <xf numFmtId="2" fontId="22" fillId="0" borderId="48" xfId="0" applyNumberFormat="1" applyFont="1" applyFill="1" applyBorder="1" applyAlignment="1">
      <alignment horizontal="center" vertical="center" wrapText="1"/>
    </xf>
    <xf numFmtId="2" fontId="19" fillId="0" borderId="19" xfId="0" applyNumberFormat="1" applyFont="1" applyFill="1" applyBorder="1" applyAlignment="1">
      <alignment horizontal="center" vertical="center" wrapText="1"/>
    </xf>
    <xf numFmtId="2" fontId="19" fillId="0" borderId="59" xfId="0" applyNumberFormat="1" applyFont="1" applyFill="1" applyBorder="1" applyAlignment="1">
      <alignment horizontal="center" vertical="center" wrapText="1"/>
    </xf>
    <xf numFmtId="0" fontId="22" fillId="0" borderId="19" xfId="0" applyFont="1" applyFill="1" applyBorder="1" applyAlignment="1">
      <alignment horizontal="center" vertical="center" wrapText="1"/>
    </xf>
    <xf numFmtId="0" fontId="23" fillId="0" borderId="13" xfId="0" applyFont="1" applyFill="1" applyBorder="1" applyAlignment="1">
      <alignment horizontal="center" vertical="center" wrapText="1"/>
    </xf>
    <xf numFmtId="0" fontId="23" fillId="0" borderId="21" xfId="0" applyFont="1" applyFill="1" applyBorder="1" applyAlignment="1">
      <alignment horizontal="center" vertical="center" wrapText="1"/>
    </xf>
    <xf numFmtId="2" fontId="22" fillId="0" borderId="23" xfId="0" applyNumberFormat="1" applyFont="1" applyFill="1" applyBorder="1" applyAlignment="1">
      <alignment horizontal="center" vertical="center" wrapText="1"/>
    </xf>
    <xf numFmtId="2" fontId="22" fillId="0" borderId="59" xfId="0" applyNumberFormat="1" applyFont="1" applyFill="1" applyBorder="1" applyAlignment="1">
      <alignment horizontal="center" vertical="center" wrapText="1"/>
    </xf>
    <xf numFmtId="2" fontId="22" fillId="0" borderId="22" xfId="0" applyNumberFormat="1" applyFont="1" applyFill="1" applyBorder="1" applyAlignment="1">
      <alignment horizontal="center" vertical="center" wrapText="1"/>
    </xf>
    <xf numFmtId="2" fontId="22" fillId="0" borderId="19" xfId="0" applyNumberFormat="1" applyFont="1" applyFill="1" applyBorder="1" applyAlignment="1">
      <alignment horizontal="center" vertical="center" wrapText="1"/>
    </xf>
    <xf numFmtId="2" fontId="0" fillId="0" borderId="19" xfId="0" applyNumberFormat="1" applyFill="1" applyBorder="1"/>
    <xf numFmtId="0" fontId="22" fillId="0" borderId="30" xfId="0" applyFont="1" applyFill="1" applyBorder="1" applyAlignment="1">
      <alignment horizontal="center" vertical="center" wrapText="1"/>
    </xf>
    <xf numFmtId="0" fontId="22" fillId="0" borderId="23" xfId="0" applyFont="1" applyFill="1" applyBorder="1" applyAlignment="1">
      <alignment horizontal="center" vertical="center" wrapText="1"/>
    </xf>
    <xf numFmtId="0" fontId="22" fillId="0" borderId="30" xfId="0" applyFont="1" applyFill="1" applyBorder="1" applyAlignment="1">
      <alignment horizontal="center" vertical="center"/>
    </xf>
    <xf numFmtId="43" fontId="22" fillId="0" borderId="59" xfId="14" applyFont="1" applyFill="1" applyBorder="1" applyAlignment="1">
      <alignment horizontal="center" vertical="center"/>
    </xf>
    <xf numFmtId="2" fontId="22" fillId="0" borderId="59" xfId="0" applyNumberFormat="1" applyFont="1" applyFill="1" applyBorder="1" applyAlignment="1">
      <alignment horizontal="center" vertical="center"/>
    </xf>
    <xf numFmtId="0" fontId="23" fillId="0" borderId="19" xfId="0" applyFont="1" applyFill="1" applyBorder="1" applyAlignment="1">
      <alignment horizontal="center" vertical="center"/>
    </xf>
    <xf numFmtId="0" fontId="24" fillId="0" borderId="19" xfId="0" applyFont="1" applyFill="1" applyBorder="1" applyAlignment="1">
      <alignment horizontal="center" vertical="center"/>
    </xf>
    <xf numFmtId="43" fontId="22" fillId="0" borderId="49" xfId="14" applyFont="1" applyFill="1" applyBorder="1" applyAlignment="1">
      <alignment horizontal="center" vertical="center"/>
    </xf>
    <xf numFmtId="2" fontId="22" fillId="0" borderId="21" xfId="0" applyNumberFormat="1" applyFont="1" applyFill="1" applyBorder="1" applyAlignment="1">
      <alignment horizontal="center" vertical="center" wrapText="1"/>
    </xf>
    <xf numFmtId="2" fontId="0" fillId="0" borderId="10" xfId="0" applyNumberFormat="1" applyFill="1" applyBorder="1"/>
    <xf numFmtId="49" fontId="22" fillId="0" borderId="28" xfId="0" applyNumberFormat="1" applyFont="1" applyFill="1" applyBorder="1" applyAlignment="1">
      <alignment horizontal="center" vertical="center" wrapText="1"/>
    </xf>
    <xf numFmtId="2" fontId="22" fillId="0" borderId="29" xfId="0" applyNumberFormat="1" applyFont="1" applyFill="1" applyBorder="1" applyAlignment="1">
      <alignment horizontal="center" vertical="center" wrapText="1"/>
    </xf>
    <xf numFmtId="49" fontId="23" fillId="0" borderId="23" xfId="0" applyNumberFormat="1" applyFont="1" applyFill="1" applyBorder="1" applyAlignment="1">
      <alignment horizontal="center" vertical="center"/>
    </xf>
    <xf numFmtId="0" fontId="23" fillId="0" borderId="13" xfId="0" applyFont="1" applyFill="1" applyBorder="1" applyAlignment="1">
      <alignment horizontal="center" vertical="center"/>
    </xf>
    <xf numFmtId="0" fontId="23" fillId="0" borderId="22" xfId="0" applyFont="1" applyFill="1" applyBorder="1" applyAlignment="1">
      <alignment horizontal="center" vertical="center"/>
    </xf>
    <xf numFmtId="2" fontId="23" fillId="0" borderId="23" xfId="0" applyNumberFormat="1" applyFont="1" applyFill="1" applyBorder="1" applyAlignment="1">
      <alignment horizontal="center" vertical="center"/>
    </xf>
    <xf numFmtId="0" fontId="22" fillId="0" borderId="23" xfId="0" applyFont="1" applyFill="1" applyBorder="1" applyAlignment="1">
      <alignment horizontal="center" vertical="center"/>
    </xf>
    <xf numFmtId="2" fontId="23" fillId="0" borderId="19" xfId="0" applyNumberFormat="1" applyFont="1" applyFill="1" applyBorder="1" applyAlignment="1">
      <alignment horizontal="center" vertical="center"/>
    </xf>
    <xf numFmtId="49" fontId="20" fillId="0" borderId="0" xfId="0" applyNumberFormat="1" applyFont="1" applyFill="1"/>
    <xf numFmtId="16" fontId="20" fillId="0" borderId="0" xfId="0" applyNumberFormat="1" applyFont="1" applyFill="1" applyAlignment="1">
      <alignment horizontal="center"/>
    </xf>
    <xf numFmtId="0" fontId="24" fillId="0" borderId="19" xfId="0" applyFont="1" applyFill="1" applyBorder="1" applyAlignment="1">
      <alignment horizontal="center" vertical="center" wrapText="1"/>
    </xf>
    <xf numFmtId="2" fontId="16" fillId="0" borderId="0" xfId="0" applyNumberFormat="1" applyFont="1" applyFill="1" applyAlignment="1">
      <alignment horizontal="center" wrapText="1"/>
    </xf>
    <xf numFmtId="49" fontId="23" fillId="0" borderId="22" xfId="0" applyNumberFormat="1" applyFont="1" applyFill="1" applyBorder="1" applyAlignment="1">
      <alignment horizontal="center" vertical="center"/>
    </xf>
    <xf numFmtId="0" fontId="23" fillId="0" borderId="23" xfId="0" applyFont="1" applyFill="1" applyBorder="1" applyAlignment="1">
      <alignment horizontal="center" vertical="center"/>
    </xf>
    <xf numFmtId="0" fontId="23" fillId="0" borderId="19" xfId="0" applyFont="1" applyFill="1" applyBorder="1" applyAlignment="1">
      <alignment horizontal="center" vertical="center" wrapText="1"/>
    </xf>
    <xf numFmtId="0" fontId="25" fillId="0" borderId="13" xfId="0" applyFont="1" applyFill="1" applyBorder="1" applyAlignment="1">
      <alignment horizontal="center" vertical="center"/>
    </xf>
    <xf numFmtId="2" fontId="23" fillId="0" borderId="19" xfId="0" applyNumberFormat="1" applyFont="1" applyFill="1" applyBorder="1" applyAlignment="1">
      <alignment horizontal="center" vertical="center" wrapText="1"/>
    </xf>
    <xf numFmtId="0" fontId="22" fillId="0" borderId="10" xfId="0" applyFont="1" applyFill="1" applyBorder="1" applyAlignment="1">
      <alignment horizontal="center" vertical="center" wrapText="1"/>
    </xf>
    <xf numFmtId="0" fontId="23" fillId="0" borderId="24" xfId="0" applyFont="1" applyFill="1" applyBorder="1" applyAlignment="1">
      <alignment horizontal="center" vertical="center" wrapText="1"/>
    </xf>
    <xf numFmtId="0" fontId="23" fillId="0" borderId="2" xfId="0" applyFont="1" applyFill="1" applyBorder="1" applyAlignment="1">
      <alignment horizontal="center" vertical="center"/>
    </xf>
    <xf numFmtId="0" fontId="23" fillId="0" borderId="25" xfId="0" applyFont="1" applyFill="1" applyBorder="1" applyAlignment="1">
      <alignment horizontal="center" vertical="center" wrapText="1"/>
    </xf>
    <xf numFmtId="0" fontId="24" fillId="0" borderId="26" xfId="0" applyFont="1" applyFill="1" applyBorder="1" applyAlignment="1">
      <alignment horizontal="center" vertical="center"/>
    </xf>
    <xf numFmtId="0" fontId="23" fillId="0" borderId="28" xfId="0" applyFont="1" applyFill="1" applyBorder="1" applyAlignment="1">
      <alignment horizontal="center" vertical="center"/>
    </xf>
    <xf numFmtId="0" fontId="23" fillId="0" borderId="58" xfId="0" applyFont="1" applyFill="1" applyBorder="1" applyAlignment="1">
      <alignment horizontal="center" vertical="center"/>
    </xf>
    <xf numFmtId="0" fontId="22" fillId="0" borderId="21" xfId="0" applyFont="1" applyFill="1" applyBorder="1" applyAlignment="1">
      <alignment horizontal="center" vertical="center"/>
    </xf>
    <xf numFmtId="0" fontId="22" fillId="0" borderId="22" xfId="0" applyFont="1" applyFill="1" applyBorder="1" applyAlignment="1">
      <alignment horizontal="center" vertical="center" wrapText="1"/>
    </xf>
    <xf numFmtId="2" fontId="19" fillId="0" borderId="26" xfId="0" applyNumberFormat="1" applyFont="1" applyFill="1" applyBorder="1" applyAlignment="1">
      <alignment horizontal="center" vertical="center" wrapText="1"/>
    </xf>
    <xf numFmtId="2" fontId="19" fillId="0" borderId="49" xfId="0" applyNumberFormat="1" applyFont="1" applyFill="1" applyBorder="1" applyAlignment="1">
      <alignment horizontal="center" vertical="center" wrapText="1"/>
    </xf>
    <xf numFmtId="0" fontId="22" fillId="0" borderId="37" xfId="0" applyFont="1" applyFill="1" applyBorder="1" applyAlignment="1">
      <alignment horizontal="center" vertical="center" wrapText="1"/>
    </xf>
    <xf numFmtId="0" fontId="23" fillId="0" borderId="41" xfId="0" applyFont="1" applyFill="1" applyBorder="1" applyAlignment="1">
      <alignment horizontal="center" vertical="center" wrapText="1"/>
    </xf>
    <xf numFmtId="0" fontId="23" fillId="0" borderId="42" xfId="0" applyFont="1" applyFill="1" applyBorder="1" applyAlignment="1">
      <alignment horizontal="center" vertical="center"/>
    </xf>
    <xf numFmtId="0" fontId="23" fillId="0" borderId="43" xfId="0" applyFont="1" applyFill="1" applyBorder="1" applyAlignment="1">
      <alignment horizontal="center" vertical="center" wrapText="1"/>
    </xf>
    <xf numFmtId="0" fontId="24" fillId="0" borderId="37" xfId="0" applyFont="1" applyFill="1" applyBorder="1" applyAlignment="1">
      <alignment horizontal="center" vertical="center"/>
    </xf>
    <xf numFmtId="0" fontId="23" fillId="0" borderId="41" xfId="0" applyFont="1" applyFill="1" applyBorder="1" applyAlignment="1">
      <alignment horizontal="center" vertical="center"/>
    </xf>
    <xf numFmtId="0" fontId="23" fillId="0" borderId="44" xfId="0" applyFont="1" applyFill="1" applyBorder="1" applyAlignment="1">
      <alignment horizontal="center" vertical="center"/>
    </xf>
    <xf numFmtId="2" fontId="23" fillId="0" borderId="42" xfId="0" applyNumberFormat="1" applyFont="1" applyFill="1" applyBorder="1" applyAlignment="1">
      <alignment horizontal="center" vertical="center"/>
    </xf>
    <xf numFmtId="2" fontId="22" fillId="0" borderId="43" xfId="0" applyNumberFormat="1" applyFont="1" applyFill="1" applyBorder="1" applyAlignment="1">
      <alignment horizontal="center" vertical="center" wrapText="1"/>
    </xf>
    <xf numFmtId="0" fontId="22" fillId="0" borderId="45" xfId="0" applyFont="1" applyFill="1" applyBorder="1" applyAlignment="1">
      <alignment horizontal="center" vertical="center"/>
    </xf>
    <xf numFmtId="0" fontId="22" fillId="0" borderId="42" xfId="0" applyFont="1" applyFill="1" applyBorder="1" applyAlignment="1">
      <alignment horizontal="center" vertical="center"/>
    </xf>
    <xf numFmtId="2" fontId="22" fillId="0" borderId="44" xfId="0" applyNumberFormat="1" applyFont="1" applyFill="1" applyBorder="1" applyAlignment="1">
      <alignment horizontal="center" vertical="center" wrapText="1"/>
    </xf>
    <xf numFmtId="2" fontId="23" fillId="0" borderId="37" xfId="0" applyNumberFormat="1" applyFont="1" applyFill="1" applyBorder="1" applyAlignment="1">
      <alignment horizontal="center" vertical="center"/>
    </xf>
    <xf numFmtId="2" fontId="19" fillId="0" borderId="37" xfId="0" applyNumberFormat="1" applyFont="1" applyFill="1" applyBorder="1" applyAlignment="1">
      <alignment horizontal="center" vertical="center" wrapText="1"/>
    </xf>
    <xf numFmtId="2" fontId="19" fillId="0" borderId="60" xfId="0" applyNumberFormat="1" applyFont="1" applyFill="1" applyBorder="1" applyAlignment="1">
      <alignment horizontal="center" vertical="center" wrapText="1"/>
    </xf>
    <xf numFmtId="2" fontId="15" fillId="0" borderId="63" xfId="0" applyNumberFormat="1" applyFont="1" applyFill="1" applyBorder="1" applyAlignment="1">
      <alignment horizontal="center"/>
    </xf>
    <xf numFmtId="2" fontId="15" fillId="0" borderId="4" xfId="0" applyNumberFormat="1" applyFont="1" applyFill="1" applyBorder="1" applyAlignment="1">
      <alignment horizontal="center"/>
    </xf>
    <xf numFmtId="2" fontId="15" fillId="0" borderId="5" xfId="0" applyNumberFormat="1" applyFont="1" applyFill="1" applyBorder="1" applyAlignment="1">
      <alignment horizontal="center"/>
    </xf>
    <xf numFmtId="0" fontId="15" fillId="0" borderId="63" xfId="0" applyFont="1" applyFill="1" applyBorder="1" applyAlignment="1">
      <alignment horizontal="center"/>
    </xf>
    <xf numFmtId="49" fontId="15" fillId="0" borderId="0" xfId="0" applyNumberFormat="1" applyFont="1" applyFill="1" applyAlignment="1">
      <alignment horizontal="center" wrapText="1"/>
    </xf>
    <xf numFmtId="2" fontId="23" fillId="0" borderId="0" xfId="0" applyNumberFormat="1" applyFont="1" applyFill="1" applyAlignment="1">
      <alignment horizontal="center" vertical="center"/>
    </xf>
    <xf numFmtId="49" fontId="2" fillId="0" borderId="0" xfId="0" applyNumberFormat="1" applyFont="1" applyFill="1" applyAlignment="1">
      <alignment horizontal="right"/>
    </xf>
    <xf numFmtId="2" fontId="8" fillId="0" borderId="0" xfId="0" applyNumberFormat="1" applyFont="1" applyFill="1"/>
    <xf numFmtId="49" fontId="2" fillId="0" borderId="3" xfId="0" applyNumberFormat="1" applyFont="1" applyFill="1" applyBorder="1"/>
    <xf numFmtId="2" fontId="0" fillId="0" borderId="11" xfId="0" applyNumberFormat="1" applyFill="1" applyBorder="1"/>
    <xf numFmtId="49" fontId="0" fillId="0" borderId="0" xfId="0" applyNumberFormat="1" applyFill="1"/>
    <xf numFmtId="0" fontId="0" fillId="0" borderId="0" xfId="0" applyFill="1" applyAlignment="1">
      <alignment horizontal="left"/>
    </xf>
    <xf numFmtId="0" fontId="0" fillId="0" borderId="0" xfId="0" applyFill="1" applyAlignment="1">
      <alignment wrapText="1"/>
    </xf>
    <xf numFmtId="0" fontId="8" fillId="0" borderId="0" xfId="0" applyFont="1" applyFill="1"/>
    <xf numFmtId="0" fontId="19" fillId="0" borderId="0" xfId="0" applyFont="1" applyFill="1" applyAlignment="1">
      <alignment horizontal="center" vertical="center"/>
    </xf>
    <xf numFmtId="49" fontId="8" fillId="0" borderId="14" xfId="0" applyNumberFormat="1" applyFont="1" applyFill="1" applyBorder="1" applyAlignment="1">
      <alignment horizontal="center" wrapText="1" shrinkToFit="1"/>
    </xf>
    <xf numFmtId="2" fontId="22" fillId="0" borderId="10" xfId="0" applyNumberFormat="1" applyFont="1" applyFill="1" applyBorder="1" applyAlignment="1">
      <alignment horizontal="center" vertical="center" wrapText="1"/>
    </xf>
    <xf numFmtId="0" fontId="26" fillId="0" borderId="0" xfId="0" applyFont="1" applyFill="1"/>
    <xf numFmtId="0" fontId="0" fillId="0" borderId="0" xfId="0" applyFill="1" applyBorder="1"/>
    <xf numFmtId="2" fontId="19" fillId="0" borderId="26" xfId="0" applyNumberFormat="1" applyFont="1" applyFill="1" applyBorder="1" applyAlignment="1">
      <alignment horizontal="center" vertical="center" wrapText="1"/>
    </xf>
    <xf numFmtId="2" fontId="19" fillId="0" borderId="10" xfId="0" applyNumberFormat="1" applyFont="1" applyFill="1" applyBorder="1" applyAlignment="1">
      <alignment horizontal="center" vertical="center" wrapText="1"/>
    </xf>
    <xf numFmtId="2" fontId="19" fillId="0" borderId="48" xfId="0" applyNumberFormat="1" applyFont="1" applyFill="1" applyBorder="1" applyAlignment="1">
      <alignment horizontal="center" vertical="center" wrapText="1"/>
    </xf>
    <xf numFmtId="2" fontId="23" fillId="0" borderId="26" xfId="0" applyNumberFormat="1" applyFont="1" applyFill="1" applyBorder="1" applyAlignment="1">
      <alignment horizontal="center" vertical="center"/>
    </xf>
    <xf numFmtId="2" fontId="23" fillId="0" borderId="48" xfId="0" applyNumberFormat="1" applyFont="1" applyFill="1" applyBorder="1" applyAlignment="1">
      <alignment horizontal="center" vertical="center"/>
    </xf>
    <xf numFmtId="2" fontId="22" fillId="0" borderId="29" xfId="0" applyNumberFormat="1" applyFont="1" applyFill="1" applyBorder="1" applyAlignment="1">
      <alignment horizontal="center" vertical="center" wrapText="1"/>
    </xf>
    <xf numFmtId="2" fontId="22" fillId="0" borderId="2" xfId="0" applyNumberFormat="1" applyFont="1" applyFill="1" applyBorder="1" applyAlignment="1">
      <alignment horizontal="center" vertical="center" wrapText="1"/>
    </xf>
    <xf numFmtId="2" fontId="22" fillId="0" borderId="46" xfId="0" applyNumberFormat="1" applyFont="1" applyFill="1" applyBorder="1" applyAlignment="1">
      <alignment horizontal="center" vertical="center" wrapText="1"/>
    </xf>
    <xf numFmtId="43" fontId="22" fillId="0" borderId="28" xfId="14" applyFont="1" applyFill="1" applyBorder="1" applyAlignment="1">
      <alignment horizontal="center" vertical="center" wrapText="1"/>
    </xf>
    <xf numFmtId="43" fontId="22" fillId="0" borderId="24" xfId="14" applyFont="1" applyFill="1" applyBorder="1" applyAlignment="1">
      <alignment horizontal="center" vertical="center" wrapText="1"/>
    </xf>
    <xf numFmtId="43" fontId="22" fillId="0" borderId="47" xfId="14" applyFont="1" applyFill="1" applyBorder="1" applyAlignment="1">
      <alignment horizontal="center" vertical="center" wrapText="1"/>
    </xf>
    <xf numFmtId="49" fontId="23" fillId="0" borderId="28" xfId="0" applyNumberFormat="1" applyFont="1" applyFill="1" applyBorder="1" applyAlignment="1">
      <alignment horizontal="center" vertical="center"/>
    </xf>
    <xf numFmtId="49" fontId="23" fillId="0" borderId="24" xfId="0" applyNumberFormat="1" applyFont="1" applyFill="1" applyBorder="1" applyAlignment="1">
      <alignment horizontal="center" vertical="center"/>
    </xf>
    <xf numFmtId="49" fontId="23" fillId="0" borderId="47" xfId="0" applyNumberFormat="1" applyFont="1" applyFill="1" applyBorder="1" applyAlignment="1">
      <alignment horizontal="center" vertical="center"/>
    </xf>
    <xf numFmtId="2" fontId="23" fillId="0" borderId="10" xfId="0" applyNumberFormat="1" applyFont="1" applyFill="1" applyBorder="1" applyAlignment="1">
      <alignment horizontal="center" vertical="center"/>
    </xf>
    <xf numFmtId="49" fontId="22" fillId="0" borderId="58" xfId="0" applyNumberFormat="1" applyFont="1" applyFill="1" applyBorder="1" applyAlignment="1">
      <alignment horizontal="center" vertical="center"/>
    </xf>
    <xf numFmtId="49" fontId="22" fillId="0" borderId="57" xfId="0" applyNumberFormat="1" applyFont="1" applyFill="1" applyBorder="1" applyAlignment="1">
      <alignment horizontal="center" vertical="center"/>
    </xf>
    <xf numFmtId="49" fontId="22" fillId="0" borderId="56" xfId="0" applyNumberFormat="1" applyFont="1" applyFill="1" applyBorder="1" applyAlignment="1">
      <alignment horizontal="center" vertical="center"/>
    </xf>
    <xf numFmtId="0" fontId="22" fillId="0" borderId="29" xfId="0" applyFont="1" applyFill="1" applyBorder="1" applyAlignment="1">
      <alignment horizontal="center" vertical="center"/>
    </xf>
    <xf numFmtId="0" fontId="22" fillId="0" borderId="2" xfId="0" applyFont="1" applyFill="1" applyBorder="1" applyAlignment="1">
      <alignment horizontal="center" vertical="center"/>
    </xf>
    <xf numFmtId="0" fontId="22" fillId="0" borderId="46" xfId="0" applyFont="1" applyFill="1" applyBorder="1" applyAlignment="1">
      <alignment horizontal="center" vertical="center"/>
    </xf>
    <xf numFmtId="49" fontId="22" fillId="0" borderId="33" xfId="0" applyNumberFormat="1" applyFont="1" applyFill="1" applyBorder="1" applyAlignment="1">
      <alignment horizontal="center" vertical="center"/>
    </xf>
    <xf numFmtId="49" fontId="22" fillId="0" borderId="1" xfId="0" applyNumberFormat="1" applyFont="1" applyFill="1" applyBorder="1" applyAlignment="1">
      <alignment horizontal="center" vertical="center"/>
    </xf>
    <xf numFmtId="49" fontId="22" fillId="0" borderId="62" xfId="0" applyNumberFormat="1" applyFont="1" applyFill="1" applyBorder="1" applyAlignment="1">
      <alignment horizontal="center" vertical="center"/>
    </xf>
    <xf numFmtId="49" fontId="22" fillId="0" borderId="49" xfId="0" applyNumberFormat="1" applyFont="1" applyFill="1" applyBorder="1" applyAlignment="1">
      <alignment horizontal="center" vertical="center"/>
    </xf>
    <xf numFmtId="49" fontId="22" fillId="0" borderId="9" xfId="0" applyNumberFormat="1" applyFont="1" applyFill="1" applyBorder="1" applyAlignment="1">
      <alignment horizontal="center" vertical="center"/>
    </xf>
    <xf numFmtId="49" fontId="22" fillId="0" borderId="15" xfId="0" applyNumberFormat="1" applyFont="1" applyFill="1" applyBorder="1" applyAlignment="1">
      <alignment horizontal="center" vertical="center"/>
    </xf>
    <xf numFmtId="2" fontId="23" fillId="0" borderId="29" xfId="0" applyNumberFormat="1" applyFont="1" applyFill="1" applyBorder="1" applyAlignment="1">
      <alignment horizontal="center" vertical="center"/>
    </xf>
    <xf numFmtId="2" fontId="23" fillId="0" borderId="2" xfId="0" applyNumberFormat="1" applyFont="1" applyFill="1" applyBorder="1" applyAlignment="1">
      <alignment horizontal="center" vertical="center"/>
    </xf>
    <xf numFmtId="2" fontId="23" fillId="0" borderId="46" xfId="0" applyNumberFormat="1" applyFont="1" applyFill="1" applyBorder="1" applyAlignment="1">
      <alignment horizontal="center" vertical="center"/>
    </xf>
    <xf numFmtId="2" fontId="22" fillId="0" borderId="26" xfId="0" applyNumberFormat="1" applyFont="1" applyFill="1" applyBorder="1" applyAlignment="1">
      <alignment horizontal="center" vertical="center" wrapText="1"/>
    </xf>
    <xf numFmtId="2" fontId="22" fillId="0" borderId="10" xfId="0" applyNumberFormat="1" applyFont="1" applyFill="1" applyBorder="1" applyAlignment="1">
      <alignment horizontal="center" vertical="center" wrapText="1"/>
    </xf>
    <xf numFmtId="2" fontId="22" fillId="0" borderId="48" xfId="0" applyNumberFormat="1" applyFont="1" applyFill="1" applyBorder="1" applyAlignment="1">
      <alignment horizontal="center" vertical="center" wrapText="1"/>
    </xf>
    <xf numFmtId="2" fontId="22" fillId="0" borderId="58" xfId="0" applyNumberFormat="1" applyFont="1" applyFill="1" applyBorder="1" applyAlignment="1">
      <alignment horizontal="center" vertical="center" wrapText="1"/>
    </xf>
    <xf numFmtId="2" fontId="22" fillId="0" borderId="57" xfId="0" applyNumberFormat="1" applyFont="1" applyFill="1" applyBorder="1" applyAlignment="1">
      <alignment horizontal="center" vertical="center" wrapText="1"/>
    </xf>
    <xf numFmtId="2" fontId="22" fillId="0" borderId="56" xfId="0" applyNumberFormat="1" applyFont="1" applyFill="1" applyBorder="1" applyAlignment="1">
      <alignment horizontal="center" vertical="center" wrapText="1"/>
    </xf>
    <xf numFmtId="0" fontId="22" fillId="0" borderId="29" xfId="0" applyFont="1" applyFill="1" applyBorder="1" applyAlignment="1">
      <alignment horizontal="center" vertical="center" wrapText="1"/>
    </xf>
    <xf numFmtId="0" fontId="22" fillId="0" borderId="2" xfId="0" applyFont="1" applyFill="1" applyBorder="1" applyAlignment="1">
      <alignment horizontal="center" vertical="center" wrapText="1"/>
    </xf>
    <xf numFmtId="0" fontId="22" fillId="0" borderId="46" xfId="0" applyFont="1" applyFill="1" applyBorder="1" applyAlignment="1">
      <alignment horizontal="center" vertical="center" wrapText="1"/>
    </xf>
    <xf numFmtId="0" fontId="22" fillId="0" borderId="33" xfId="0" applyFont="1" applyFill="1" applyBorder="1" applyAlignment="1">
      <alignment horizontal="center" vertical="center"/>
    </xf>
    <xf numFmtId="0" fontId="22" fillId="0" borderId="1" xfId="0" applyFont="1" applyFill="1" applyBorder="1" applyAlignment="1">
      <alignment horizontal="center" vertical="center"/>
    </xf>
    <xf numFmtId="0" fontId="22" fillId="0" borderId="62" xfId="0" applyFont="1" applyFill="1" applyBorder="1" applyAlignment="1">
      <alignment horizontal="center" vertical="center"/>
    </xf>
    <xf numFmtId="49" fontId="22" fillId="0" borderId="27" xfId="0" applyNumberFormat="1" applyFont="1" applyFill="1" applyBorder="1" applyAlignment="1">
      <alignment horizontal="center" vertical="center"/>
    </xf>
    <xf numFmtId="49" fontId="22" fillId="0" borderId="20" xfId="0" applyNumberFormat="1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/>
    </xf>
    <xf numFmtId="0" fontId="6" fillId="0" borderId="18" xfId="0" applyFont="1" applyFill="1" applyBorder="1" applyAlignment="1">
      <alignment horizontal="center" vertical="center"/>
    </xf>
    <xf numFmtId="49" fontId="6" fillId="0" borderId="17" xfId="0" applyNumberFormat="1" applyFont="1" applyFill="1" applyBorder="1" applyAlignment="1">
      <alignment horizontal="center" vertical="center" wrapText="1"/>
    </xf>
    <xf numFmtId="49" fontId="6" fillId="0" borderId="24" xfId="0" applyNumberFormat="1" applyFont="1" applyFill="1" applyBorder="1" applyAlignment="1">
      <alignment horizontal="center" vertical="center" wrapText="1"/>
    </xf>
    <xf numFmtId="49" fontId="6" fillId="0" borderId="50" xfId="0" applyNumberFormat="1" applyFont="1" applyFill="1" applyBorder="1" applyAlignment="1">
      <alignment horizontal="center" vertical="center" wrapText="1"/>
    </xf>
    <xf numFmtId="49" fontId="6" fillId="0" borderId="35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horizontal="center" vertical="center" wrapText="1"/>
    </xf>
    <xf numFmtId="49" fontId="6" fillId="0" borderId="51" xfId="0" applyNumberFormat="1" applyFont="1" applyFill="1" applyBorder="1" applyAlignment="1">
      <alignment horizontal="center" vertical="center" wrapText="1"/>
    </xf>
    <xf numFmtId="49" fontId="6" fillId="0" borderId="36" xfId="0" applyNumberFormat="1" applyFont="1" applyFill="1" applyBorder="1" applyAlignment="1">
      <alignment horizontal="center" vertical="center" wrapText="1"/>
    </xf>
    <xf numFmtId="49" fontId="6" fillId="0" borderId="25" xfId="0" applyNumberFormat="1" applyFont="1" applyFill="1" applyBorder="1" applyAlignment="1">
      <alignment horizontal="center" vertical="center" wrapText="1"/>
    </xf>
    <xf numFmtId="49" fontId="6" fillId="0" borderId="52" xfId="0" applyNumberFormat="1" applyFont="1" applyFill="1" applyBorder="1" applyAlignment="1">
      <alignment horizontal="center" vertical="center" wrapText="1"/>
    </xf>
    <xf numFmtId="0" fontId="22" fillId="0" borderId="26" xfId="0" applyFont="1" applyFill="1" applyBorder="1" applyAlignment="1">
      <alignment horizontal="center" vertical="center" wrapText="1"/>
    </xf>
    <xf numFmtId="0" fontId="22" fillId="0" borderId="10" xfId="0" applyFont="1" applyFill="1" applyBorder="1" applyAlignment="1">
      <alignment horizontal="center" vertical="center" wrapText="1"/>
    </xf>
    <xf numFmtId="0" fontId="22" fillId="0" borderId="48" xfId="0" applyFont="1" applyFill="1" applyBorder="1" applyAlignment="1">
      <alignment horizontal="center" vertical="center" wrapText="1"/>
    </xf>
    <xf numFmtId="0" fontId="23" fillId="0" borderId="28" xfId="0" applyFont="1" applyFill="1" applyBorder="1" applyAlignment="1">
      <alignment horizontal="center" vertical="center" wrapText="1"/>
    </xf>
    <xf numFmtId="0" fontId="23" fillId="0" borderId="24" xfId="0" applyFont="1" applyFill="1" applyBorder="1" applyAlignment="1">
      <alignment horizontal="center" vertical="center" wrapText="1"/>
    </xf>
    <xf numFmtId="0" fontId="23" fillId="0" borderId="47" xfId="0" applyFont="1" applyFill="1" applyBorder="1" applyAlignment="1">
      <alignment horizontal="center" vertical="center" wrapText="1"/>
    </xf>
    <xf numFmtId="0" fontId="23" fillId="0" borderId="29" xfId="0" applyFont="1" applyFill="1" applyBorder="1" applyAlignment="1">
      <alignment horizontal="center" vertical="center" wrapText="1"/>
    </xf>
    <xf numFmtId="0" fontId="23" fillId="0" borderId="46" xfId="0" applyFont="1" applyFill="1" applyBorder="1" applyAlignment="1">
      <alignment horizontal="center" vertical="center" wrapText="1"/>
    </xf>
    <xf numFmtId="0" fontId="23" fillId="0" borderId="27" xfId="0" applyFont="1" applyFill="1" applyBorder="1" applyAlignment="1">
      <alignment horizontal="center" vertical="center" wrapText="1"/>
    </xf>
    <xf numFmtId="0" fontId="23" fillId="0" borderId="20" xfId="0" applyFont="1" applyFill="1" applyBorder="1" applyAlignment="1">
      <alignment horizontal="center" vertical="center" wrapText="1"/>
    </xf>
    <xf numFmtId="0" fontId="23" fillId="0" borderId="23" xfId="0" applyFont="1" applyFill="1" applyBorder="1" applyAlignment="1">
      <alignment horizontal="center" vertical="center" wrapText="1"/>
    </xf>
    <xf numFmtId="0" fontId="23" fillId="0" borderId="25" xfId="0" applyFont="1" applyFill="1" applyBorder="1" applyAlignment="1">
      <alignment horizontal="center" vertical="center" wrapText="1"/>
    </xf>
    <xf numFmtId="0" fontId="23" fillId="0" borderId="2" xfId="0" applyFont="1" applyFill="1" applyBorder="1" applyAlignment="1">
      <alignment horizontal="center" vertical="center" wrapText="1"/>
    </xf>
    <xf numFmtId="0" fontId="22" fillId="0" borderId="24" xfId="0" applyFont="1" applyFill="1" applyBorder="1" applyAlignment="1">
      <alignment horizontal="center" vertical="center" wrapText="1"/>
    </xf>
    <xf numFmtId="0" fontId="22" fillId="0" borderId="47" xfId="0" applyFont="1" applyFill="1" applyBorder="1" applyAlignment="1">
      <alignment horizontal="center" vertical="center" wrapText="1"/>
    </xf>
    <xf numFmtId="2" fontId="22" fillId="0" borderId="9" xfId="0" applyNumberFormat="1" applyFont="1" applyFill="1" applyBorder="1" applyAlignment="1">
      <alignment horizontal="center" vertical="center" wrapText="1"/>
    </xf>
    <xf numFmtId="2" fontId="22" fillId="0" borderId="15" xfId="0" applyNumberFormat="1" applyFont="1" applyFill="1" applyBorder="1" applyAlignment="1">
      <alignment horizontal="center" vertical="center" wrapText="1"/>
    </xf>
    <xf numFmtId="2" fontId="22" fillId="0" borderId="1" xfId="0" applyNumberFormat="1" applyFont="1" applyFill="1" applyBorder="1" applyAlignment="1">
      <alignment horizontal="center" vertical="center" wrapText="1"/>
    </xf>
    <xf numFmtId="2" fontId="22" fillId="0" borderId="62" xfId="0" applyNumberFormat="1" applyFont="1" applyFill="1" applyBorder="1" applyAlignment="1">
      <alignment horizontal="center" vertical="center" wrapText="1"/>
    </xf>
    <xf numFmtId="0" fontId="22" fillId="0" borderId="23" xfId="0" applyFont="1" applyFill="1" applyBorder="1" applyAlignment="1">
      <alignment horizontal="center" vertical="center" wrapText="1"/>
    </xf>
    <xf numFmtId="0" fontId="22" fillId="0" borderId="28" xfId="0" applyFont="1" applyFill="1" applyBorder="1" applyAlignment="1">
      <alignment horizontal="center" vertical="center" wrapText="1"/>
    </xf>
    <xf numFmtId="49" fontId="22" fillId="0" borderId="28" xfId="0" applyNumberFormat="1" applyFont="1" applyFill="1" applyBorder="1" applyAlignment="1">
      <alignment horizontal="center" vertical="center" wrapText="1"/>
    </xf>
    <xf numFmtId="49" fontId="22" fillId="0" borderId="24" xfId="0" applyNumberFormat="1" applyFont="1" applyFill="1" applyBorder="1" applyAlignment="1">
      <alignment horizontal="center" vertical="center" wrapText="1"/>
    </xf>
    <xf numFmtId="49" fontId="22" fillId="0" borderId="47" xfId="0" applyNumberFormat="1" applyFont="1" applyFill="1" applyBorder="1" applyAlignment="1">
      <alignment horizontal="center" vertical="center" wrapText="1"/>
    </xf>
    <xf numFmtId="49" fontId="6" fillId="0" borderId="4" xfId="0" applyNumberFormat="1" applyFont="1" applyFill="1" applyBorder="1" applyAlignment="1">
      <alignment horizontal="center" vertical="center" wrapText="1"/>
    </xf>
    <xf numFmtId="49" fontId="6" fillId="0" borderId="5" xfId="0" applyNumberFormat="1" applyFont="1" applyFill="1" applyBorder="1" applyAlignment="1">
      <alignment horizontal="center" vertical="center" wrapText="1"/>
    </xf>
    <xf numFmtId="49" fontId="6" fillId="0" borderId="6" xfId="0" applyNumberFormat="1" applyFont="1" applyFill="1" applyBorder="1" applyAlignment="1">
      <alignment horizontal="center" vertical="center" wrapText="1"/>
    </xf>
    <xf numFmtId="49" fontId="6" fillId="0" borderId="8" xfId="0" applyNumberFormat="1" applyFont="1" applyFill="1" applyBorder="1" applyAlignment="1">
      <alignment horizontal="center" vertical="center" wrapText="1"/>
    </xf>
    <xf numFmtId="49" fontId="6" fillId="0" borderId="0" xfId="0" applyNumberFormat="1" applyFont="1" applyFill="1" applyAlignment="1">
      <alignment horizontal="center" vertical="center" wrapText="1"/>
    </xf>
    <xf numFmtId="49" fontId="6" fillId="0" borderId="9" xfId="0" applyNumberFormat="1" applyFont="1" applyFill="1" applyBorder="1" applyAlignment="1">
      <alignment horizontal="center" vertical="center" wrapText="1"/>
    </xf>
    <xf numFmtId="49" fontId="6" fillId="0" borderId="4" xfId="0" applyNumberFormat="1" applyFont="1" applyFill="1" applyBorder="1" applyAlignment="1">
      <alignment horizontal="center"/>
    </xf>
    <xf numFmtId="49" fontId="6" fillId="0" borderId="5" xfId="0" applyNumberFormat="1" applyFont="1" applyFill="1" applyBorder="1" applyAlignment="1">
      <alignment horizontal="center"/>
    </xf>
    <xf numFmtId="49" fontId="6" fillId="0" borderId="6" xfId="0" applyNumberFormat="1" applyFont="1" applyFill="1" applyBorder="1" applyAlignment="1">
      <alignment horizontal="center"/>
    </xf>
    <xf numFmtId="49" fontId="18" fillId="0" borderId="14" xfId="0" applyNumberFormat="1" applyFont="1" applyFill="1" applyBorder="1" applyAlignment="1">
      <alignment horizontal="center" vertical="top" wrapText="1"/>
    </xf>
    <xf numFmtId="0" fontId="0" fillId="0" borderId="9" xfId="0" applyFill="1" applyBorder="1" applyAlignment="1">
      <alignment horizontal="center" vertical="top" wrapText="1"/>
    </xf>
    <xf numFmtId="0" fontId="0" fillId="0" borderId="12" xfId="0" applyFill="1" applyBorder="1" applyAlignment="1">
      <alignment horizontal="center" vertical="top" wrapText="1"/>
    </xf>
    <xf numFmtId="49" fontId="6" fillId="0" borderId="4" xfId="0" applyNumberFormat="1" applyFont="1" applyFill="1" applyBorder="1" applyAlignment="1">
      <alignment horizontal="center" vertical="center"/>
    </xf>
    <xf numFmtId="49" fontId="6" fillId="0" borderId="5" xfId="0" applyNumberFormat="1" applyFont="1" applyFill="1" applyBorder="1" applyAlignment="1">
      <alignment horizontal="center" vertical="center"/>
    </xf>
    <xf numFmtId="49" fontId="6" fillId="0" borderId="6" xfId="0" applyNumberFormat="1" applyFont="1" applyFill="1" applyBorder="1" applyAlignment="1">
      <alignment horizontal="center" vertical="center"/>
    </xf>
    <xf numFmtId="49" fontId="6" fillId="0" borderId="8" xfId="0" applyNumberFormat="1" applyFont="1" applyFill="1" applyBorder="1" applyAlignment="1">
      <alignment horizontal="center" vertical="center"/>
    </xf>
    <xf numFmtId="49" fontId="6" fillId="0" borderId="0" xfId="0" applyNumberFormat="1" applyFont="1" applyFill="1" applyAlignment="1">
      <alignment horizontal="center" vertical="center"/>
    </xf>
    <xf numFmtId="49" fontId="6" fillId="0" borderId="9" xfId="0" applyNumberFormat="1" applyFont="1" applyFill="1" applyBorder="1" applyAlignment="1">
      <alignment horizontal="center" vertical="center"/>
    </xf>
    <xf numFmtId="49" fontId="18" fillId="0" borderId="4" xfId="0" applyNumberFormat="1" applyFont="1" applyFill="1" applyBorder="1" applyAlignment="1">
      <alignment horizontal="center" vertical="top" wrapText="1"/>
    </xf>
    <xf numFmtId="49" fontId="18" fillId="0" borderId="5" xfId="0" applyNumberFormat="1" applyFont="1" applyFill="1" applyBorder="1" applyAlignment="1">
      <alignment horizontal="center" vertical="top" wrapText="1"/>
    </xf>
    <xf numFmtId="49" fontId="18" fillId="0" borderId="6" xfId="0" applyNumberFormat="1" applyFont="1" applyFill="1" applyBorder="1" applyAlignment="1">
      <alignment horizontal="center" vertical="top" wrapText="1"/>
    </xf>
    <xf numFmtId="49" fontId="6" fillId="0" borderId="34" xfId="0" applyNumberFormat="1" applyFont="1" applyFill="1" applyBorder="1" applyAlignment="1">
      <alignment horizontal="center" vertical="center"/>
    </xf>
    <xf numFmtId="49" fontId="6" fillId="0" borderId="15" xfId="0" applyNumberFormat="1" applyFont="1" applyFill="1" applyBorder="1" applyAlignment="1">
      <alignment horizontal="center" vertical="center"/>
    </xf>
    <xf numFmtId="49" fontId="6" fillId="0" borderId="34" xfId="0" applyNumberFormat="1" applyFont="1" applyFill="1" applyBorder="1" applyAlignment="1">
      <alignment horizontal="center" vertical="center" wrapText="1"/>
    </xf>
    <xf numFmtId="0" fontId="23" fillId="0" borderId="29" xfId="0" applyFont="1" applyFill="1" applyBorder="1" applyAlignment="1">
      <alignment horizontal="center" vertical="center"/>
    </xf>
    <xf numFmtId="0" fontId="23" fillId="0" borderId="46" xfId="0" applyFont="1" applyFill="1" applyBorder="1" applyAlignment="1">
      <alignment horizontal="center" vertical="center"/>
    </xf>
    <xf numFmtId="49" fontId="23" fillId="0" borderId="29" xfId="0" applyNumberFormat="1" applyFont="1" applyFill="1" applyBorder="1" applyAlignment="1">
      <alignment horizontal="center" vertical="center"/>
    </xf>
    <xf numFmtId="49" fontId="23" fillId="0" borderId="46" xfId="0" applyNumberFormat="1" applyFont="1" applyFill="1" applyBorder="1" applyAlignment="1">
      <alignment horizontal="center" vertical="center"/>
    </xf>
    <xf numFmtId="49" fontId="23" fillId="0" borderId="2" xfId="0" applyNumberFormat="1" applyFont="1" applyFill="1" applyBorder="1" applyAlignment="1">
      <alignment horizontal="center" vertical="center"/>
    </xf>
    <xf numFmtId="2" fontId="22" fillId="0" borderId="49" xfId="0" applyNumberFormat="1" applyFont="1" applyFill="1" applyBorder="1" applyAlignment="1">
      <alignment horizontal="center" vertical="center" wrapText="1"/>
    </xf>
    <xf numFmtId="0" fontId="22" fillId="0" borderId="33" xfId="0" applyFont="1" applyFill="1" applyBorder="1" applyAlignment="1">
      <alignment horizontal="center" vertical="center" wrapText="1"/>
    </xf>
    <xf numFmtId="0" fontId="22" fillId="0" borderId="62" xfId="0" applyFont="1" applyFill="1" applyBorder="1" applyAlignment="1">
      <alignment horizontal="center" vertical="center" wrapText="1"/>
    </xf>
    <xf numFmtId="43" fontId="22" fillId="0" borderId="49" xfId="14" applyFont="1" applyFill="1" applyBorder="1" applyAlignment="1">
      <alignment horizontal="center" vertical="center" wrapText="1"/>
    </xf>
    <xf numFmtId="43" fontId="22" fillId="0" borderId="15" xfId="14" applyFont="1" applyFill="1" applyBorder="1" applyAlignment="1">
      <alignment horizontal="center" vertical="center" wrapText="1"/>
    </xf>
    <xf numFmtId="2" fontId="22" fillId="0" borderId="49" xfId="0" applyNumberFormat="1" applyFont="1" applyFill="1" applyBorder="1" applyAlignment="1">
      <alignment horizontal="center" vertical="center"/>
    </xf>
    <xf numFmtId="2" fontId="22" fillId="0" borderId="9" xfId="0" applyNumberFormat="1" applyFont="1" applyFill="1" applyBorder="1" applyAlignment="1">
      <alignment horizontal="center" vertical="center"/>
    </xf>
    <xf numFmtId="2" fontId="22" fillId="0" borderId="15" xfId="0" applyNumberFormat="1" applyFont="1" applyFill="1" applyBorder="1" applyAlignment="1">
      <alignment horizontal="center" vertical="center"/>
    </xf>
    <xf numFmtId="2" fontId="22" fillId="0" borderId="27" xfId="0" applyNumberFormat="1" applyFont="1" applyFill="1" applyBorder="1" applyAlignment="1">
      <alignment horizontal="center" vertical="center" wrapText="1"/>
    </xf>
    <xf numFmtId="2" fontId="22" fillId="0" borderId="20" xfId="0" applyNumberFormat="1" applyFont="1" applyFill="1" applyBorder="1" applyAlignment="1">
      <alignment horizontal="center" vertical="center" wrapText="1"/>
    </xf>
    <xf numFmtId="0" fontId="23" fillId="0" borderId="28" xfId="0" applyFont="1" applyFill="1" applyBorder="1" applyAlignment="1">
      <alignment horizontal="center" vertical="center"/>
    </xf>
    <xf numFmtId="0" fontId="23" fillId="0" borderId="47" xfId="0" applyFont="1" applyFill="1" applyBorder="1" applyAlignment="1">
      <alignment horizontal="center" vertical="center"/>
    </xf>
    <xf numFmtId="0" fontId="22" fillId="0" borderId="58" xfId="0" applyFont="1" applyFill="1" applyBorder="1" applyAlignment="1">
      <alignment horizontal="center" vertical="center" wrapText="1"/>
    </xf>
    <xf numFmtId="0" fontId="22" fillId="0" borderId="56" xfId="0" applyFont="1" applyFill="1" applyBorder="1" applyAlignment="1">
      <alignment horizontal="center" vertical="center" wrapText="1"/>
    </xf>
    <xf numFmtId="0" fontId="22" fillId="0" borderId="49" xfId="0" applyFont="1" applyFill="1" applyBorder="1" applyAlignment="1">
      <alignment horizontal="center" vertical="center"/>
    </xf>
    <xf numFmtId="0" fontId="22" fillId="0" borderId="15" xfId="0" applyFont="1" applyFill="1" applyBorder="1" applyAlignment="1">
      <alignment horizontal="center" vertical="center"/>
    </xf>
    <xf numFmtId="2" fontId="23" fillId="0" borderId="26" xfId="0" applyNumberFormat="1" applyFont="1" applyFill="1" applyBorder="1" applyAlignment="1">
      <alignment horizontal="center" vertical="center" wrapText="1"/>
    </xf>
    <xf numFmtId="2" fontId="23" fillId="0" borderId="48" xfId="0" applyNumberFormat="1" applyFont="1" applyFill="1" applyBorder="1" applyAlignment="1">
      <alignment horizontal="center" vertical="center" wrapText="1"/>
    </xf>
    <xf numFmtId="2" fontId="22" fillId="0" borderId="25" xfId="0" applyNumberFormat="1" applyFont="1" applyFill="1" applyBorder="1" applyAlignment="1">
      <alignment horizontal="center" vertical="center" wrapText="1"/>
    </xf>
    <xf numFmtId="0" fontId="22" fillId="0" borderId="28" xfId="0" applyFont="1" applyFill="1" applyBorder="1" applyAlignment="1">
      <alignment horizontal="center" vertical="center"/>
    </xf>
    <xf numFmtId="0" fontId="22" fillId="0" borderId="47" xfId="0" applyFont="1" applyFill="1" applyBorder="1" applyAlignment="1">
      <alignment horizontal="center" vertical="center"/>
    </xf>
  </cellXfs>
  <cellStyles count="15">
    <cellStyle name="A modif Blanc" xfId="1" xr:uid="{00000000-0005-0000-0000-000000000000}"/>
    <cellStyle name="A modifier" xfId="2" xr:uid="{00000000-0005-0000-0000-000001000000}"/>
    <cellStyle name="Comma [0]_250496_headcount" xfId="3" xr:uid="{00000000-0005-0000-0000-000002000000}"/>
    <cellStyle name="Comma_250496_headcount" xfId="4" xr:uid="{00000000-0005-0000-0000-000003000000}"/>
    <cellStyle name="Currency [0]_250496_headcount" xfId="5" xr:uid="{00000000-0005-0000-0000-000004000000}"/>
    <cellStyle name="Currency_250496_headcount" xfId="6" xr:uid="{00000000-0005-0000-0000-000005000000}"/>
    <cellStyle name="Čárka" xfId="14" builtinId="3"/>
    <cellStyle name="čárky [0]_laroux" xfId="7" xr:uid="{00000000-0005-0000-0000-000007000000}"/>
    <cellStyle name="Licence" xfId="8" xr:uid="{00000000-0005-0000-0000-000008000000}"/>
    <cellStyle name="Milliers [0]_laroux" xfId="9" xr:uid="{00000000-0005-0000-0000-000009000000}"/>
    <cellStyle name="Milliers_laroux" xfId="10" xr:uid="{00000000-0005-0000-0000-00000A000000}"/>
    <cellStyle name="Normal - Style1" xfId="11" xr:uid="{00000000-0005-0000-0000-00000B000000}"/>
    <cellStyle name="Normal_250496_headcount" xfId="12" xr:uid="{00000000-0005-0000-0000-00000C000000}"/>
    <cellStyle name="Normální" xfId="0" builtinId="0"/>
    <cellStyle name="Standard" xfId="13" xr:uid="{00000000-0005-0000-0000-00000E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zoomScaleNormal="65" zoomScaleSheetLayoutView="70" workbookViewId="0"/>
  </sheetViews>
  <sheetFormatPr defaultRowHeight="12.75"/>
  <sheetData/>
  <phoneticPr fontId="16" type="noConversion"/>
  <pageMargins left="0.78740157499999996" right="0.78740157499999996" top="0.984251969" bottom="0.984251969" header="0.4921259845" footer="0.492125984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107"/>
  <sheetViews>
    <sheetView tabSelected="1" view="pageLayout" topLeftCell="G56" zoomScaleNormal="100" zoomScaleSheetLayoutView="100" workbookViewId="0">
      <selection activeCell="T70" sqref="T70:T71"/>
    </sheetView>
  </sheetViews>
  <sheetFormatPr defaultRowHeight="12.75"/>
  <cols>
    <col min="1" max="1" width="7.7109375" style="1" hidden="1" customWidth="1"/>
    <col min="2" max="2" width="10.42578125" style="1" customWidth="1"/>
    <col min="3" max="3" width="10.5703125" style="1" customWidth="1"/>
    <col min="4" max="4" width="5.85546875" style="1" customWidth="1"/>
    <col min="5" max="5" width="4.5703125" style="1" customWidth="1"/>
    <col min="6" max="6" width="7.140625" style="1" customWidth="1"/>
    <col min="7" max="7" width="29.28515625" style="1" customWidth="1"/>
    <col min="8" max="8" width="17.7109375" style="182" customWidth="1"/>
    <col min="9" max="9" width="22.28515625" style="182" customWidth="1"/>
    <col min="10" max="10" width="9" style="1" customWidth="1"/>
    <col min="11" max="11" width="9.140625" style="184" customWidth="1"/>
    <col min="12" max="12" width="10" style="6" customWidth="1"/>
    <col min="13" max="13" width="9" style="6" customWidth="1"/>
    <col min="14" max="14" width="8.28515625" style="6" customWidth="1"/>
    <col min="15" max="15" width="7.140625" style="6" customWidth="1"/>
    <col min="16" max="16" width="7.5703125" style="183" customWidth="1"/>
    <col min="17" max="17" width="30.42578125" style="8" customWidth="1"/>
    <col min="18" max="18" width="9.140625" style="1" customWidth="1"/>
    <col min="19" max="19" width="12.42578125" style="1" customWidth="1"/>
    <col min="20" max="21" width="15.42578125" style="1" customWidth="1"/>
    <col min="22" max="22" width="23" style="1" customWidth="1"/>
    <col min="23" max="16384" width="9.140625" style="1"/>
  </cols>
  <sheetData>
    <row r="1" spans="1:27" hidden="1">
      <c r="C1" s="2"/>
      <c r="D1" s="2"/>
      <c r="E1" s="2"/>
      <c r="F1" s="2"/>
      <c r="G1" s="2"/>
      <c r="H1" s="3"/>
      <c r="I1" s="3"/>
      <c r="J1" s="2"/>
      <c r="K1" s="4"/>
      <c r="L1" s="5"/>
      <c r="M1" s="5"/>
      <c r="N1" s="5"/>
      <c r="P1" s="7"/>
    </row>
    <row r="2" spans="1:27" ht="15.75">
      <c r="B2" s="9"/>
      <c r="C2" s="10" t="s">
        <v>28</v>
      </c>
      <c r="D2" s="10"/>
      <c r="E2" s="10"/>
      <c r="F2" s="10"/>
      <c r="G2" s="11"/>
      <c r="H2" s="10" t="s">
        <v>23</v>
      </c>
      <c r="I2" s="10"/>
      <c r="J2" s="11"/>
      <c r="K2" s="4"/>
      <c r="L2" s="5"/>
      <c r="M2" s="5"/>
      <c r="N2" s="5"/>
      <c r="P2" s="12"/>
      <c r="Q2" s="13"/>
    </row>
    <row r="3" spans="1:27" ht="15.75" thickBot="1">
      <c r="C3" s="14"/>
      <c r="D3" s="14"/>
      <c r="E3" s="14"/>
      <c r="F3" s="14"/>
      <c r="G3" s="15"/>
      <c r="H3" s="14"/>
      <c r="I3" s="14"/>
      <c r="J3" s="15"/>
      <c r="K3" s="4"/>
      <c r="L3" s="5"/>
      <c r="M3" s="5"/>
      <c r="N3" s="5"/>
      <c r="P3" s="12"/>
      <c r="Q3" s="13"/>
    </row>
    <row r="4" spans="1:27">
      <c r="B4" s="16" t="s">
        <v>3</v>
      </c>
      <c r="C4" s="17"/>
      <c r="D4" s="17"/>
      <c r="E4" s="17"/>
      <c r="F4" s="18"/>
      <c r="G4" s="19" t="s">
        <v>2</v>
      </c>
      <c r="H4" s="17"/>
      <c r="I4" s="20"/>
      <c r="J4" s="21"/>
      <c r="K4" s="22"/>
      <c r="L4" s="23"/>
      <c r="M4" s="23"/>
      <c r="N4" s="23"/>
      <c r="O4" s="24"/>
      <c r="P4" s="25"/>
      <c r="Q4" s="26"/>
    </row>
    <row r="5" spans="1:27" ht="13.5" thickBot="1">
      <c r="B5" s="27"/>
      <c r="C5" s="28"/>
      <c r="D5" s="28"/>
      <c r="E5" s="28"/>
      <c r="F5" s="29"/>
      <c r="G5" s="30" t="s">
        <v>257</v>
      </c>
      <c r="H5" s="28"/>
      <c r="I5" s="31"/>
      <c r="J5" s="32"/>
      <c r="K5" s="33"/>
      <c r="L5" s="34"/>
      <c r="M5" s="34"/>
      <c r="N5" s="34"/>
      <c r="O5" s="35"/>
      <c r="P5" s="36"/>
      <c r="Q5" s="37"/>
    </row>
    <row r="6" spans="1:27" ht="12.75" customHeight="1">
      <c r="B6" s="38" t="s">
        <v>10</v>
      </c>
      <c r="C6" s="270" t="s">
        <v>6</v>
      </c>
      <c r="D6" s="271"/>
      <c r="E6" s="271"/>
      <c r="F6" s="272"/>
      <c r="G6" s="276" t="s">
        <v>9</v>
      </c>
      <c r="H6" s="277"/>
      <c r="I6" s="278"/>
      <c r="J6" s="282" t="s">
        <v>16</v>
      </c>
      <c r="K6" s="283"/>
      <c r="L6" s="283"/>
      <c r="M6" s="283"/>
      <c r="N6" s="283"/>
      <c r="O6" s="283"/>
      <c r="P6" s="284"/>
      <c r="Q6" s="39" t="s">
        <v>1</v>
      </c>
    </row>
    <row r="7" spans="1:27">
      <c r="B7" s="40" t="s">
        <v>11</v>
      </c>
      <c r="C7" s="273"/>
      <c r="D7" s="274"/>
      <c r="E7" s="274"/>
      <c r="F7" s="275"/>
      <c r="G7" s="41"/>
      <c r="H7" s="42"/>
      <c r="I7" s="42"/>
      <c r="J7" s="285" t="s">
        <v>18</v>
      </c>
      <c r="K7" s="286"/>
      <c r="L7" s="286"/>
      <c r="M7" s="286"/>
      <c r="N7" s="286"/>
      <c r="O7" s="286"/>
      <c r="P7" s="287"/>
      <c r="Q7" s="43"/>
    </row>
    <row r="8" spans="1:27" ht="13.5" thickBot="1">
      <c r="B8" s="44"/>
      <c r="C8" s="41"/>
      <c r="D8" s="45"/>
      <c r="E8" s="45"/>
      <c r="F8" s="46"/>
      <c r="G8" s="41"/>
      <c r="H8" s="42"/>
      <c r="I8" s="42"/>
      <c r="J8" s="47"/>
      <c r="K8" s="48"/>
      <c r="L8" s="49"/>
      <c r="M8" s="49"/>
      <c r="N8" s="49"/>
      <c r="O8" s="50"/>
      <c r="P8" s="51"/>
      <c r="Q8" s="52"/>
    </row>
    <row r="9" spans="1:27" ht="13.5" thickBot="1">
      <c r="B9" s="234" t="s">
        <v>36</v>
      </c>
      <c r="C9" s="237" t="s">
        <v>0</v>
      </c>
      <c r="D9" s="240" t="s">
        <v>37</v>
      </c>
      <c r="E9" s="240" t="s">
        <v>38</v>
      </c>
      <c r="F9" s="243" t="s">
        <v>35</v>
      </c>
      <c r="G9" s="270" t="s">
        <v>4</v>
      </c>
      <c r="H9" s="282" t="s">
        <v>7</v>
      </c>
      <c r="I9" s="284"/>
      <c r="J9" s="53" t="s">
        <v>5</v>
      </c>
      <c r="K9" s="277" t="s">
        <v>13</v>
      </c>
      <c r="L9" s="277"/>
      <c r="M9" s="279" t="s">
        <v>22</v>
      </c>
      <c r="N9" s="288" t="s">
        <v>25</v>
      </c>
      <c r="O9" s="289"/>
      <c r="P9" s="290"/>
      <c r="Q9" s="54"/>
    </row>
    <row r="10" spans="1:27" ht="23.25" thickBot="1">
      <c r="B10" s="235"/>
      <c r="C10" s="238"/>
      <c r="D10" s="241"/>
      <c r="E10" s="241"/>
      <c r="F10" s="244"/>
      <c r="G10" s="293"/>
      <c r="H10" s="291"/>
      <c r="I10" s="292"/>
      <c r="J10" s="55" t="s">
        <v>24</v>
      </c>
      <c r="K10" s="186" t="s">
        <v>314</v>
      </c>
      <c r="L10" s="56" t="s">
        <v>14</v>
      </c>
      <c r="M10" s="280"/>
      <c r="N10" s="57" t="s">
        <v>5</v>
      </c>
      <c r="O10" s="58" t="s">
        <v>13</v>
      </c>
      <c r="P10" s="59" t="s">
        <v>22</v>
      </c>
      <c r="Q10" s="43"/>
    </row>
    <row r="11" spans="1:27" ht="39" thickBot="1">
      <c r="B11" s="236"/>
      <c r="C11" s="239"/>
      <c r="D11" s="242"/>
      <c r="E11" s="242"/>
      <c r="F11" s="245"/>
      <c r="G11" s="60" t="s">
        <v>20</v>
      </c>
      <c r="H11" s="61" t="s">
        <v>21</v>
      </c>
      <c r="I11" s="62" t="s">
        <v>0</v>
      </c>
      <c r="J11" s="63" t="s">
        <v>15</v>
      </c>
      <c r="K11" s="64" t="s">
        <v>315</v>
      </c>
      <c r="L11" s="65" t="s">
        <v>19</v>
      </c>
      <c r="M11" s="281"/>
      <c r="N11" s="66" t="s">
        <v>26</v>
      </c>
      <c r="O11" s="67" t="s">
        <v>27</v>
      </c>
      <c r="P11" s="68"/>
      <c r="Q11" s="69"/>
      <c r="R11" s="1">
        <v>1</v>
      </c>
      <c r="S11" s="70" t="s">
        <v>299</v>
      </c>
      <c r="T11" s="71" t="s">
        <v>255</v>
      </c>
      <c r="U11" s="189" t="s">
        <v>321</v>
      </c>
    </row>
    <row r="12" spans="1:27">
      <c r="B12" s="72" t="s">
        <v>260</v>
      </c>
      <c r="C12" s="73" t="s">
        <v>77</v>
      </c>
      <c r="D12" s="74" t="s">
        <v>259</v>
      </c>
      <c r="E12" s="74" t="s">
        <v>259</v>
      </c>
      <c r="F12" s="75" t="s">
        <v>261</v>
      </c>
      <c r="G12" s="76" t="s">
        <v>265</v>
      </c>
      <c r="H12" s="77" t="s">
        <v>266</v>
      </c>
      <c r="I12" s="78" t="s">
        <v>267</v>
      </c>
      <c r="J12" s="73" t="s">
        <v>279</v>
      </c>
      <c r="K12" s="79">
        <v>5.5</v>
      </c>
      <c r="L12" s="80">
        <v>3.5</v>
      </c>
      <c r="M12" s="81" t="s">
        <v>39</v>
      </c>
      <c r="N12" s="82" t="s">
        <v>281</v>
      </c>
      <c r="O12" s="83">
        <v>0.5</v>
      </c>
      <c r="P12" s="78" t="s">
        <v>39</v>
      </c>
      <c r="Q12" s="84" t="s">
        <v>309</v>
      </c>
      <c r="R12" s="1">
        <v>1</v>
      </c>
      <c r="S12" s="85">
        <v>0.5</v>
      </c>
      <c r="T12" s="86">
        <f>K12+L12</f>
        <v>9</v>
      </c>
      <c r="U12" s="86">
        <v>2.5</v>
      </c>
      <c r="W12" s="8"/>
    </row>
    <row r="13" spans="1:27" ht="12.75" customHeight="1">
      <c r="A13" s="87"/>
      <c r="B13" s="247" t="s">
        <v>44</v>
      </c>
      <c r="C13" s="250" t="s">
        <v>77</v>
      </c>
      <c r="D13" s="253">
        <v>2</v>
      </c>
      <c r="E13" s="258">
        <v>17</v>
      </c>
      <c r="F13" s="257" t="s">
        <v>89</v>
      </c>
      <c r="G13" s="88" t="s">
        <v>122</v>
      </c>
      <c r="H13" s="89" t="s">
        <v>123</v>
      </c>
      <c r="I13" s="90" t="s">
        <v>124</v>
      </c>
      <c r="J13" s="259" t="s">
        <v>279</v>
      </c>
      <c r="K13" s="196">
        <v>5.8</v>
      </c>
      <c r="L13" s="196">
        <v>2.7</v>
      </c>
      <c r="M13" s="261" t="s">
        <v>39</v>
      </c>
      <c r="N13" s="263" t="s">
        <v>281</v>
      </c>
      <c r="O13" s="265">
        <v>0.5</v>
      </c>
      <c r="P13" s="224" t="s">
        <v>39</v>
      </c>
      <c r="Q13" s="221"/>
      <c r="R13" s="1">
        <v>1</v>
      </c>
      <c r="S13" s="190">
        <v>0</v>
      </c>
      <c r="T13" s="190">
        <f>K13+L13</f>
        <v>8.5</v>
      </c>
      <c r="U13" s="190">
        <v>8.5</v>
      </c>
      <c r="W13" s="8"/>
      <c r="X13" s="91"/>
      <c r="Y13" s="92"/>
      <c r="Z13" s="91"/>
      <c r="AA13" s="91"/>
    </row>
    <row r="14" spans="1:27" ht="12.75" customHeight="1">
      <c r="A14" s="87"/>
      <c r="B14" s="247"/>
      <c r="C14" s="250"/>
      <c r="D14" s="256"/>
      <c r="E14" s="258"/>
      <c r="F14" s="257"/>
      <c r="G14" s="93" t="s">
        <v>125</v>
      </c>
      <c r="H14" s="94" t="s">
        <v>123</v>
      </c>
      <c r="I14" s="95" t="s">
        <v>126</v>
      </c>
      <c r="J14" s="259"/>
      <c r="K14" s="196"/>
      <c r="L14" s="196"/>
      <c r="M14" s="261"/>
      <c r="N14" s="263"/>
      <c r="O14" s="265"/>
      <c r="P14" s="224"/>
      <c r="Q14" s="221"/>
      <c r="R14" s="1">
        <v>1</v>
      </c>
      <c r="S14" s="191"/>
      <c r="T14" s="191"/>
      <c r="U14" s="191"/>
      <c r="W14" s="8"/>
      <c r="X14" s="91"/>
      <c r="Y14" s="92"/>
      <c r="Z14" s="91"/>
      <c r="AA14" s="91"/>
    </row>
    <row r="15" spans="1:27" ht="12.75" customHeight="1">
      <c r="A15" s="87"/>
      <c r="B15" s="248"/>
      <c r="C15" s="251"/>
      <c r="D15" s="256"/>
      <c r="E15" s="253"/>
      <c r="F15" s="255"/>
      <c r="G15" s="93" t="s">
        <v>127</v>
      </c>
      <c r="H15" s="94" t="s">
        <v>123</v>
      </c>
      <c r="I15" s="95" t="s">
        <v>128</v>
      </c>
      <c r="J15" s="260"/>
      <c r="K15" s="197"/>
      <c r="L15" s="197"/>
      <c r="M15" s="262"/>
      <c r="N15" s="264"/>
      <c r="O15" s="265"/>
      <c r="P15" s="225"/>
      <c r="Q15" s="222"/>
      <c r="R15" s="1">
        <v>1</v>
      </c>
      <c r="S15" s="192"/>
      <c r="T15" s="192"/>
      <c r="U15" s="192"/>
      <c r="W15" s="8"/>
      <c r="X15" s="91"/>
      <c r="Y15" s="92"/>
      <c r="Z15" s="91"/>
      <c r="AA15" s="91"/>
    </row>
    <row r="16" spans="1:27" ht="12.75" customHeight="1">
      <c r="A16" s="87"/>
      <c r="B16" s="96" t="s">
        <v>276</v>
      </c>
      <c r="C16" s="97" t="s">
        <v>77</v>
      </c>
      <c r="D16" s="98">
        <v>3</v>
      </c>
      <c r="E16" s="99">
        <v>19</v>
      </c>
      <c r="F16" s="100" t="s">
        <v>277</v>
      </c>
      <c r="G16" s="93" t="s">
        <v>303</v>
      </c>
      <c r="H16" s="94" t="s">
        <v>148</v>
      </c>
      <c r="I16" s="95" t="s">
        <v>302</v>
      </c>
      <c r="J16" s="101" t="s">
        <v>278</v>
      </c>
      <c r="K16" s="102">
        <v>2.6</v>
      </c>
      <c r="L16" s="102">
        <v>3.4</v>
      </c>
      <c r="M16" s="103" t="s">
        <v>39</v>
      </c>
      <c r="N16" s="104" t="s">
        <v>280</v>
      </c>
      <c r="O16" s="105">
        <v>0.5</v>
      </c>
      <c r="P16" s="106" t="s">
        <v>39</v>
      </c>
      <c r="Q16" s="107"/>
      <c r="R16" s="1">
        <v>1</v>
      </c>
      <c r="S16" s="108">
        <v>0</v>
      </c>
      <c r="T16" s="109">
        <f>K16+L16</f>
        <v>6</v>
      </c>
      <c r="U16" s="109">
        <v>6</v>
      </c>
      <c r="W16" s="8"/>
      <c r="X16" s="91"/>
      <c r="Y16" s="92"/>
      <c r="Z16" s="91"/>
      <c r="AA16" s="91"/>
    </row>
    <row r="17" spans="1:27" ht="12.75" customHeight="1">
      <c r="A17" s="87"/>
      <c r="B17" s="110" t="s">
        <v>45</v>
      </c>
      <c r="C17" s="111" t="s">
        <v>77</v>
      </c>
      <c r="D17" s="98" t="s">
        <v>79</v>
      </c>
      <c r="E17" s="98">
        <v>583</v>
      </c>
      <c r="F17" s="112" t="s">
        <v>90</v>
      </c>
      <c r="G17" s="93" t="s">
        <v>129</v>
      </c>
      <c r="H17" s="94" t="s">
        <v>123</v>
      </c>
      <c r="I17" s="95" t="s">
        <v>130</v>
      </c>
      <c r="J17" s="101" t="s">
        <v>278</v>
      </c>
      <c r="K17" s="113">
        <v>2.4</v>
      </c>
      <c r="L17" s="113">
        <v>4.0999999999999996</v>
      </c>
      <c r="M17" s="114" t="s">
        <v>39</v>
      </c>
      <c r="N17" s="104" t="s">
        <v>280</v>
      </c>
      <c r="O17" s="105">
        <v>0.5</v>
      </c>
      <c r="P17" s="115" t="s">
        <v>39</v>
      </c>
      <c r="Q17" s="116" t="s">
        <v>291</v>
      </c>
      <c r="R17" s="1">
        <v>1</v>
      </c>
      <c r="S17" s="108">
        <v>0.8</v>
      </c>
      <c r="T17" s="109">
        <f>K17+L17</f>
        <v>6.5</v>
      </c>
      <c r="U17" s="109">
        <v>5.9</v>
      </c>
      <c r="W17" s="8"/>
      <c r="X17" s="91"/>
      <c r="Y17" s="92"/>
      <c r="Z17" s="91"/>
      <c r="AA17" s="91"/>
    </row>
    <row r="18" spans="1:27" ht="12.75" customHeight="1">
      <c r="A18" s="87"/>
      <c r="B18" s="246" t="s">
        <v>46</v>
      </c>
      <c r="C18" s="249" t="s">
        <v>77</v>
      </c>
      <c r="D18" s="252">
        <v>4</v>
      </c>
      <c r="E18" s="252">
        <v>322</v>
      </c>
      <c r="F18" s="254" t="s">
        <v>91</v>
      </c>
      <c r="G18" s="93" t="s">
        <v>131</v>
      </c>
      <c r="H18" s="94" t="s">
        <v>123</v>
      </c>
      <c r="I18" s="95" t="s">
        <v>132</v>
      </c>
      <c r="J18" s="266" t="s">
        <v>278</v>
      </c>
      <c r="K18" s="195">
        <v>5.4</v>
      </c>
      <c r="L18" s="195">
        <v>3.1</v>
      </c>
      <c r="M18" s="299" t="s">
        <v>39</v>
      </c>
      <c r="N18" s="300" t="s">
        <v>280</v>
      </c>
      <c r="O18" s="265">
        <v>0.5</v>
      </c>
      <c r="P18" s="223" t="s">
        <v>39</v>
      </c>
      <c r="Q18" s="220"/>
      <c r="R18" s="1">
        <v>1</v>
      </c>
      <c r="S18" s="190">
        <v>0</v>
      </c>
      <c r="T18" s="190">
        <f>K18+L18</f>
        <v>8.5</v>
      </c>
      <c r="U18" s="190">
        <v>8</v>
      </c>
      <c r="W18" s="8"/>
      <c r="X18" s="91"/>
      <c r="Y18" s="92"/>
      <c r="Z18" s="91"/>
      <c r="AA18" s="91"/>
    </row>
    <row r="19" spans="1:27" ht="12.75" customHeight="1">
      <c r="A19" s="87"/>
      <c r="B19" s="248"/>
      <c r="C19" s="251"/>
      <c r="D19" s="253"/>
      <c r="E19" s="253"/>
      <c r="F19" s="255"/>
      <c r="G19" s="93" t="s">
        <v>133</v>
      </c>
      <c r="H19" s="94" t="s">
        <v>123</v>
      </c>
      <c r="I19" s="95" t="s">
        <v>134</v>
      </c>
      <c r="J19" s="260"/>
      <c r="K19" s="197"/>
      <c r="L19" s="197"/>
      <c r="M19" s="262"/>
      <c r="N19" s="301"/>
      <c r="O19" s="265"/>
      <c r="P19" s="225"/>
      <c r="Q19" s="222"/>
      <c r="R19" s="1">
        <v>1</v>
      </c>
      <c r="S19" s="192"/>
      <c r="T19" s="192"/>
      <c r="U19" s="192"/>
      <c r="W19" s="8"/>
      <c r="X19" s="91"/>
      <c r="Y19" s="92"/>
      <c r="Z19" s="91"/>
      <c r="AA19" s="91"/>
    </row>
    <row r="20" spans="1:27" ht="12.75" customHeight="1">
      <c r="A20" s="87"/>
      <c r="B20" s="246" t="s">
        <v>29</v>
      </c>
      <c r="C20" s="249" t="s">
        <v>77</v>
      </c>
      <c r="D20" s="252">
        <v>5</v>
      </c>
      <c r="E20" s="252">
        <v>96</v>
      </c>
      <c r="F20" s="254">
        <v>432</v>
      </c>
      <c r="G20" s="93" t="s">
        <v>135</v>
      </c>
      <c r="H20" s="94" t="s">
        <v>137</v>
      </c>
      <c r="I20" s="95" t="s">
        <v>136</v>
      </c>
      <c r="J20" s="266" t="s">
        <v>278</v>
      </c>
      <c r="K20" s="195">
        <v>1.1000000000000001</v>
      </c>
      <c r="L20" s="195">
        <v>4.9000000000000004</v>
      </c>
      <c r="M20" s="299" t="s">
        <v>39</v>
      </c>
      <c r="N20" s="229" t="s">
        <v>280</v>
      </c>
      <c r="O20" s="265">
        <v>1.5</v>
      </c>
      <c r="P20" s="223" t="s">
        <v>39</v>
      </c>
      <c r="Q20" s="220"/>
      <c r="R20" s="1">
        <v>1</v>
      </c>
      <c r="S20" s="190">
        <v>1</v>
      </c>
      <c r="T20" s="190">
        <f>K20+L20</f>
        <v>6</v>
      </c>
      <c r="U20" s="190">
        <v>4.2</v>
      </c>
      <c r="W20" s="8"/>
      <c r="X20" s="91"/>
      <c r="Y20" s="92"/>
      <c r="Z20" s="91"/>
      <c r="AA20" s="91"/>
    </row>
    <row r="21" spans="1:27" ht="12.75" customHeight="1">
      <c r="A21" s="87"/>
      <c r="B21" s="247"/>
      <c r="C21" s="250"/>
      <c r="D21" s="258"/>
      <c r="E21" s="258"/>
      <c r="F21" s="257"/>
      <c r="G21" s="93" t="s">
        <v>138</v>
      </c>
      <c r="H21" s="94" t="s">
        <v>123</v>
      </c>
      <c r="I21" s="95" t="s">
        <v>139</v>
      </c>
      <c r="J21" s="259"/>
      <c r="K21" s="196"/>
      <c r="L21" s="196"/>
      <c r="M21" s="261"/>
      <c r="N21" s="230"/>
      <c r="O21" s="265"/>
      <c r="P21" s="224"/>
      <c r="Q21" s="221"/>
      <c r="R21" s="1">
        <v>1</v>
      </c>
      <c r="S21" s="191"/>
      <c r="T21" s="191"/>
      <c r="U21" s="191"/>
      <c r="W21" s="8"/>
      <c r="X21" s="91"/>
      <c r="Y21" s="92"/>
      <c r="Z21" s="91"/>
      <c r="AA21" s="91"/>
    </row>
    <row r="22" spans="1:27" ht="12.75" customHeight="1">
      <c r="A22" s="87"/>
      <c r="B22" s="248"/>
      <c r="C22" s="251"/>
      <c r="D22" s="253"/>
      <c r="E22" s="253"/>
      <c r="F22" s="255"/>
      <c r="G22" s="93" t="s">
        <v>140</v>
      </c>
      <c r="H22" s="94" t="s">
        <v>142</v>
      </c>
      <c r="I22" s="95" t="s">
        <v>141</v>
      </c>
      <c r="J22" s="260"/>
      <c r="K22" s="197"/>
      <c r="L22" s="197"/>
      <c r="M22" s="262"/>
      <c r="N22" s="231"/>
      <c r="O22" s="265"/>
      <c r="P22" s="225"/>
      <c r="Q22" s="222"/>
      <c r="R22" s="1">
        <v>1</v>
      </c>
      <c r="S22" s="192"/>
      <c r="T22" s="192"/>
      <c r="U22" s="192"/>
      <c r="W22" s="8"/>
      <c r="X22" s="91"/>
      <c r="Y22" s="92"/>
      <c r="Z22" s="91"/>
      <c r="AA22" s="91"/>
    </row>
    <row r="23" spans="1:27" ht="12.75" customHeight="1">
      <c r="A23" s="87"/>
      <c r="B23" s="246" t="s">
        <v>47</v>
      </c>
      <c r="C23" s="249" t="s">
        <v>78</v>
      </c>
      <c r="D23" s="252">
        <v>5</v>
      </c>
      <c r="E23" s="252">
        <v>188</v>
      </c>
      <c r="F23" s="254" t="s">
        <v>92</v>
      </c>
      <c r="G23" s="93" t="s">
        <v>143</v>
      </c>
      <c r="H23" s="94" t="s">
        <v>145</v>
      </c>
      <c r="I23" s="95" t="s">
        <v>144</v>
      </c>
      <c r="J23" s="266" t="s">
        <v>278</v>
      </c>
      <c r="K23" s="195">
        <v>1.8</v>
      </c>
      <c r="L23" s="195">
        <v>2.7</v>
      </c>
      <c r="M23" s="299" t="s">
        <v>39</v>
      </c>
      <c r="N23" s="300" t="s">
        <v>280</v>
      </c>
      <c r="O23" s="265">
        <v>0.5</v>
      </c>
      <c r="P23" s="223" t="s">
        <v>39</v>
      </c>
      <c r="Q23" s="220"/>
      <c r="R23" s="1">
        <v>1</v>
      </c>
      <c r="S23" s="190">
        <v>0.4</v>
      </c>
      <c r="T23" s="190">
        <f t="shared" ref="T23:T26" si="0">K23+L23</f>
        <v>4.5</v>
      </c>
      <c r="U23" s="190">
        <v>3.8</v>
      </c>
      <c r="V23" s="91"/>
      <c r="W23" s="8"/>
      <c r="X23" s="91"/>
      <c r="Y23" s="92"/>
      <c r="Z23" s="91"/>
      <c r="AA23" s="91"/>
    </row>
    <row r="24" spans="1:27" ht="24" customHeight="1">
      <c r="A24" s="87"/>
      <c r="B24" s="248"/>
      <c r="C24" s="251"/>
      <c r="D24" s="253"/>
      <c r="E24" s="253"/>
      <c r="F24" s="255"/>
      <c r="G24" s="93" t="s">
        <v>146</v>
      </c>
      <c r="H24" s="94" t="s">
        <v>148</v>
      </c>
      <c r="I24" s="95" t="s">
        <v>147</v>
      </c>
      <c r="J24" s="260"/>
      <c r="K24" s="197"/>
      <c r="L24" s="197"/>
      <c r="M24" s="262"/>
      <c r="N24" s="301"/>
      <c r="O24" s="265"/>
      <c r="P24" s="225"/>
      <c r="Q24" s="222"/>
      <c r="R24" s="1">
        <v>1</v>
      </c>
      <c r="S24" s="192"/>
      <c r="T24" s="192"/>
      <c r="U24" s="192"/>
      <c r="V24" s="91"/>
      <c r="W24" s="8"/>
      <c r="X24" s="91"/>
      <c r="Y24" s="92"/>
      <c r="Z24" s="91"/>
      <c r="AA24" s="91"/>
    </row>
    <row r="25" spans="1:27" ht="12.75" customHeight="1">
      <c r="A25" s="87"/>
      <c r="B25" s="110" t="s">
        <v>30</v>
      </c>
      <c r="C25" s="111" t="s">
        <v>77</v>
      </c>
      <c r="D25" s="98">
        <v>7</v>
      </c>
      <c r="E25" s="98">
        <v>113</v>
      </c>
      <c r="F25" s="112">
        <v>434</v>
      </c>
      <c r="G25" s="93" t="s">
        <v>149</v>
      </c>
      <c r="H25" s="94" t="s">
        <v>148</v>
      </c>
      <c r="I25" s="95" t="s">
        <v>150</v>
      </c>
      <c r="J25" s="101" t="s">
        <v>278</v>
      </c>
      <c r="K25" s="113">
        <v>0.2</v>
      </c>
      <c r="L25" s="113">
        <v>5.3</v>
      </c>
      <c r="M25" s="114" t="s">
        <v>39</v>
      </c>
      <c r="N25" s="104" t="s">
        <v>280</v>
      </c>
      <c r="O25" s="105">
        <v>0.5</v>
      </c>
      <c r="P25" s="115" t="s">
        <v>39</v>
      </c>
      <c r="Q25" s="116"/>
      <c r="R25" s="1">
        <v>1</v>
      </c>
      <c r="S25" s="108">
        <v>0</v>
      </c>
      <c r="T25" s="109">
        <f t="shared" si="0"/>
        <v>5.5</v>
      </c>
      <c r="U25" s="109">
        <v>5.6</v>
      </c>
      <c r="V25" s="91"/>
      <c r="W25" s="8"/>
      <c r="X25" s="91"/>
      <c r="Y25" s="92"/>
      <c r="Z25" s="91"/>
      <c r="AA25" s="91"/>
    </row>
    <row r="26" spans="1:27" ht="12.75" customHeight="1">
      <c r="A26" s="87"/>
      <c r="B26" s="110" t="s">
        <v>31</v>
      </c>
      <c r="C26" s="111" t="s">
        <v>77</v>
      </c>
      <c r="D26" s="98">
        <v>11</v>
      </c>
      <c r="E26" s="98">
        <v>186</v>
      </c>
      <c r="F26" s="112" t="s">
        <v>93</v>
      </c>
      <c r="G26" s="93" t="s">
        <v>151</v>
      </c>
      <c r="H26" s="94" t="s">
        <v>148</v>
      </c>
      <c r="I26" s="95" t="s">
        <v>152</v>
      </c>
      <c r="J26" s="101" t="s">
        <v>278</v>
      </c>
      <c r="K26" s="113">
        <v>0.4</v>
      </c>
      <c r="L26" s="113">
        <v>4.0999999999999996</v>
      </c>
      <c r="M26" s="114" t="s">
        <v>39</v>
      </c>
      <c r="N26" s="104" t="s">
        <v>280</v>
      </c>
      <c r="O26" s="105">
        <v>0.5</v>
      </c>
      <c r="P26" s="115" t="s">
        <v>39</v>
      </c>
      <c r="Q26" s="116"/>
      <c r="R26" s="1">
        <v>1</v>
      </c>
      <c r="S26" s="108">
        <v>0.4</v>
      </c>
      <c r="T26" s="109">
        <f t="shared" si="0"/>
        <v>4.5</v>
      </c>
      <c r="U26" s="109">
        <v>4</v>
      </c>
      <c r="V26" s="91"/>
      <c r="W26" s="8"/>
      <c r="X26" s="91"/>
      <c r="Y26" s="92"/>
      <c r="Z26" s="91"/>
      <c r="AA26" s="91"/>
    </row>
    <row r="27" spans="1:27" ht="24" customHeight="1">
      <c r="A27" s="87"/>
      <c r="B27" s="246" t="s">
        <v>32</v>
      </c>
      <c r="C27" s="249" t="s">
        <v>77</v>
      </c>
      <c r="D27" s="252">
        <v>12</v>
      </c>
      <c r="E27" s="252">
        <v>359</v>
      </c>
      <c r="F27" s="254" t="s">
        <v>94</v>
      </c>
      <c r="G27" s="93" t="s">
        <v>153</v>
      </c>
      <c r="H27" s="94" t="s">
        <v>155</v>
      </c>
      <c r="I27" s="95" t="s">
        <v>154</v>
      </c>
      <c r="J27" s="266" t="s">
        <v>278</v>
      </c>
      <c r="K27" s="195">
        <v>2.8</v>
      </c>
      <c r="L27" s="195">
        <v>6.7</v>
      </c>
      <c r="M27" s="302" t="s">
        <v>39</v>
      </c>
      <c r="N27" s="300" t="s">
        <v>280</v>
      </c>
      <c r="O27" s="226">
        <v>0.5</v>
      </c>
      <c r="P27" s="223" t="s">
        <v>39</v>
      </c>
      <c r="Q27" s="117"/>
      <c r="R27" s="1">
        <v>1</v>
      </c>
      <c r="S27" s="190">
        <v>0</v>
      </c>
      <c r="T27" s="190">
        <f>K27+L27</f>
        <v>9.5</v>
      </c>
      <c r="U27" s="190">
        <v>9.5</v>
      </c>
      <c r="V27" s="299" t="s">
        <v>282</v>
      </c>
      <c r="W27" s="8"/>
      <c r="X27" s="91"/>
      <c r="Y27" s="92"/>
      <c r="Z27" s="91"/>
      <c r="AA27" s="91"/>
    </row>
    <row r="28" spans="1:27" ht="24.75" customHeight="1">
      <c r="A28" s="87"/>
      <c r="B28" s="248"/>
      <c r="C28" s="251"/>
      <c r="D28" s="253"/>
      <c r="E28" s="253"/>
      <c r="F28" s="255"/>
      <c r="G28" s="93" t="s">
        <v>156</v>
      </c>
      <c r="H28" s="94" t="s">
        <v>148</v>
      </c>
      <c r="I28" s="95" t="s">
        <v>157</v>
      </c>
      <c r="J28" s="260"/>
      <c r="K28" s="197"/>
      <c r="L28" s="197"/>
      <c r="M28" s="303"/>
      <c r="N28" s="301"/>
      <c r="O28" s="228"/>
      <c r="P28" s="225"/>
      <c r="Q28" s="117"/>
      <c r="R28" s="1">
        <v>1</v>
      </c>
      <c r="S28" s="192"/>
      <c r="T28" s="192"/>
      <c r="U28" s="192"/>
      <c r="V28" s="262"/>
      <c r="W28" s="8"/>
      <c r="X28" s="91"/>
      <c r="Y28" s="92"/>
      <c r="Z28" s="91"/>
      <c r="AA28" s="91"/>
    </row>
    <row r="29" spans="1:27" ht="12.75" customHeight="1">
      <c r="A29" s="87"/>
      <c r="B29" s="110" t="s">
        <v>48</v>
      </c>
      <c r="C29" s="111" t="s">
        <v>77</v>
      </c>
      <c r="D29" s="98">
        <v>13</v>
      </c>
      <c r="E29" s="98">
        <v>129</v>
      </c>
      <c r="F29" s="112">
        <v>440</v>
      </c>
      <c r="G29" s="93" t="s">
        <v>158</v>
      </c>
      <c r="H29" s="94" t="s">
        <v>148</v>
      </c>
      <c r="I29" s="95" t="s">
        <v>159</v>
      </c>
      <c r="J29" s="101" t="s">
        <v>279</v>
      </c>
      <c r="K29" s="113">
        <v>4.3</v>
      </c>
      <c r="L29" s="113">
        <v>4.7</v>
      </c>
      <c r="M29" s="114" t="s">
        <v>39</v>
      </c>
      <c r="N29" s="118" t="s">
        <v>281</v>
      </c>
      <c r="O29" s="119">
        <v>0.5</v>
      </c>
      <c r="P29" s="115" t="s">
        <v>39</v>
      </c>
      <c r="Q29" s="116"/>
      <c r="R29" s="1">
        <v>1</v>
      </c>
      <c r="S29" s="108">
        <v>4.3</v>
      </c>
      <c r="T29" s="109">
        <f t="shared" ref="T29:T80" si="1">K29+L29</f>
        <v>9</v>
      </c>
      <c r="U29" s="109">
        <v>4.7</v>
      </c>
      <c r="V29" s="91"/>
      <c r="W29" s="8"/>
      <c r="X29" s="91"/>
      <c r="Y29" s="92"/>
      <c r="Z29" s="91"/>
      <c r="AA29" s="91"/>
    </row>
    <row r="30" spans="1:27" ht="24.75" customHeight="1">
      <c r="A30" s="87"/>
      <c r="B30" s="246" t="s">
        <v>33</v>
      </c>
      <c r="C30" s="249" t="s">
        <v>77</v>
      </c>
      <c r="D30" s="252">
        <v>14</v>
      </c>
      <c r="E30" s="252">
        <v>209</v>
      </c>
      <c r="F30" s="254" t="s">
        <v>95</v>
      </c>
      <c r="G30" s="93" t="s">
        <v>160</v>
      </c>
      <c r="H30" s="94" t="s">
        <v>162</v>
      </c>
      <c r="I30" s="95" t="s">
        <v>161</v>
      </c>
      <c r="J30" s="266" t="s">
        <v>278</v>
      </c>
      <c r="K30" s="195">
        <v>3</v>
      </c>
      <c r="L30" s="195">
        <v>3</v>
      </c>
      <c r="M30" s="299" t="s">
        <v>39</v>
      </c>
      <c r="N30" s="300" t="s">
        <v>280</v>
      </c>
      <c r="O30" s="226">
        <v>0.5</v>
      </c>
      <c r="P30" s="223" t="s">
        <v>39</v>
      </c>
      <c r="Q30" s="220"/>
      <c r="R30" s="1">
        <v>1</v>
      </c>
      <c r="S30" s="190">
        <v>0</v>
      </c>
      <c r="T30" s="190">
        <f t="shared" si="1"/>
        <v>6</v>
      </c>
      <c r="U30" s="190">
        <v>6</v>
      </c>
      <c r="V30" s="91"/>
      <c r="W30" s="8"/>
      <c r="X30" s="91"/>
      <c r="Y30" s="92"/>
      <c r="Z30" s="91"/>
      <c r="AA30" s="91"/>
    </row>
    <row r="31" spans="1:27" ht="24.75" customHeight="1">
      <c r="A31" s="87"/>
      <c r="B31" s="248"/>
      <c r="C31" s="251"/>
      <c r="D31" s="253"/>
      <c r="E31" s="253"/>
      <c r="F31" s="255"/>
      <c r="G31" s="93" t="s">
        <v>163</v>
      </c>
      <c r="H31" s="94" t="s">
        <v>148</v>
      </c>
      <c r="I31" s="95" t="s">
        <v>164</v>
      </c>
      <c r="J31" s="260"/>
      <c r="K31" s="197"/>
      <c r="L31" s="197"/>
      <c r="M31" s="262"/>
      <c r="N31" s="301"/>
      <c r="O31" s="228"/>
      <c r="P31" s="225"/>
      <c r="Q31" s="222"/>
      <c r="R31" s="1">
        <v>1</v>
      </c>
      <c r="S31" s="192"/>
      <c r="T31" s="192"/>
      <c r="U31" s="192"/>
      <c r="V31" s="91"/>
      <c r="W31" s="8"/>
      <c r="X31" s="91"/>
      <c r="Y31" s="92"/>
      <c r="Z31" s="91"/>
      <c r="AA31" s="91"/>
    </row>
    <row r="32" spans="1:27" ht="34.5" customHeight="1">
      <c r="A32" s="87"/>
      <c r="B32" s="110" t="s">
        <v>49</v>
      </c>
      <c r="C32" s="111" t="s">
        <v>77</v>
      </c>
      <c r="D32" s="98">
        <v>15</v>
      </c>
      <c r="E32" s="98">
        <v>138</v>
      </c>
      <c r="F32" s="112" t="s">
        <v>96</v>
      </c>
      <c r="G32" s="93" t="s">
        <v>165</v>
      </c>
      <c r="H32" s="94" t="s">
        <v>148</v>
      </c>
      <c r="I32" s="95" t="s">
        <v>166</v>
      </c>
      <c r="J32" s="267" t="s">
        <v>278</v>
      </c>
      <c r="K32" s="195">
        <v>4.8</v>
      </c>
      <c r="L32" s="195">
        <v>3.7</v>
      </c>
      <c r="M32" s="307" t="s">
        <v>39</v>
      </c>
      <c r="N32" s="300" t="s">
        <v>280</v>
      </c>
      <c r="O32" s="226">
        <v>0.5</v>
      </c>
      <c r="P32" s="223" t="s">
        <v>39</v>
      </c>
      <c r="Q32" s="116" t="s">
        <v>298</v>
      </c>
      <c r="R32" s="1">
        <v>1</v>
      </c>
      <c r="S32" s="108">
        <v>4.0999999999999996</v>
      </c>
      <c r="T32" s="190">
        <f t="shared" si="1"/>
        <v>8.5</v>
      </c>
      <c r="U32" s="190">
        <v>4.4000000000000004</v>
      </c>
      <c r="V32" s="91"/>
      <c r="W32" s="8"/>
      <c r="X32" s="91"/>
      <c r="Y32" s="92"/>
      <c r="Z32" s="91"/>
      <c r="AA32" s="91"/>
    </row>
    <row r="33" spans="1:27" ht="22.5" customHeight="1">
      <c r="A33" s="87"/>
      <c r="B33" s="110" t="s">
        <v>262</v>
      </c>
      <c r="C33" s="111" t="s">
        <v>77</v>
      </c>
      <c r="D33" s="98" t="s">
        <v>263</v>
      </c>
      <c r="E33" s="98">
        <v>352</v>
      </c>
      <c r="F33" s="112" t="s">
        <v>264</v>
      </c>
      <c r="G33" s="93" t="s">
        <v>165</v>
      </c>
      <c r="H33" s="94" t="s">
        <v>148</v>
      </c>
      <c r="I33" s="95" t="s">
        <v>166</v>
      </c>
      <c r="J33" s="269"/>
      <c r="K33" s="197"/>
      <c r="L33" s="197"/>
      <c r="M33" s="308"/>
      <c r="N33" s="301"/>
      <c r="O33" s="228"/>
      <c r="P33" s="225"/>
      <c r="Q33" s="116" t="s">
        <v>293</v>
      </c>
      <c r="R33" s="1">
        <v>1</v>
      </c>
      <c r="S33" s="108">
        <v>0</v>
      </c>
      <c r="T33" s="192"/>
      <c r="U33" s="192"/>
      <c r="V33" s="91"/>
      <c r="W33" s="8"/>
      <c r="X33" s="91"/>
      <c r="Y33" s="92"/>
      <c r="Z33" s="91"/>
      <c r="AA33" s="91"/>
    </row>
    <row r="34" spans="1:27" ht="12.75" customHeight="1">
      <c r="A34" s="87"/>
      <c r="B34" s="110" t="s">
        <v>34</v>
      </c>
      <c r="C34" s="111" t="s">
        <v>77</v>
      </c>
      <c r="D34" s="98">
        <v>16</v>
      </c>
      <c r="E34" s="98">
        <v>308</v>
      </c>
      <c r="F34" s="112" t="s">
        <v>97</v>
      </c>
      <c r="G34" s="93" t="s">
        <v>167</v>
      </c>
      <c r="H34" s="94" t="s">
        <v>169</v>
      </c>
      <c r="I34" s="95" t="s">
        <v>168</v>
      </c>
      <c r="J34" s="94" t="s">
        <v>278</v>
      </c>
      <c r="K34" s="113">
        <v>3</v>
      </c>
      <c r="L34" s="113">
        <v>5.5</v>
      </c>
      <c r="M34" s="114" t="s">
        <v>39</v>
      </c>
      <c r="N34" s="118" t="s">
        <v>280</v>
      </c>
      <c r="O34" s="119">
        <v>0.5</v>
      </c>
      <c r="P34" s="115" t="s">
        <v>39</v>
      </c>
      <c r="Q34" s="116"/>
      <c r="R34" s="1">
        <v>1</v>
      </c>
      <c r="S34" s="108">
        <v>0</v>
      </c>
      <c r="T34" s="109">
        <f t="shared" si="1"/>
        <v>8.5</v>
      </c>
      <c r="U34" s="109">
        <v>8.5</v>
      </c>
      <c r="V34" s="91"/>
      <c r="W34" s="8"/>
      <c r="X34" s="91"/>
      <c r="Y34" s="92"/>
      <c r="Z34" s="91"/>
      <c r="AA34" s="91"/>
    </row>
    <row r="35" spans="1:27" ht="12.75" customHeight="1">
      <c r="A35" s="87"/>
      <c r="B35" s="110" t="s">
        <v>50</v>
      </c>
      <c r="C35" s="111" t="s">
        <v>77</v>
      </c>
      <c r="D35" s="98">
        <v>17</v>
      </c>
      <c r="E35" s="98">
        <v>78</v>
      </c>
      <c r="F35" s="112">
        <v>447</v>
      </c>
      <c r="G35" s="93" t="s">
        <v>170</v>
      </c>
      <c r="H35" s="94" t="s">
        <v>148</v>
      </c>
      <c r="I35" s="95" t="s">
        <v>171</v>
      </c>
      <c r="J35" s="94" t="s">
        <v>278</v>
      </c>
      <c r="K35" s="113">
        <v>4.8</v>
      </c>
      <c r="L35" s="113">
        <v>3.7</v>
      </c>
      <c r="M35" s="114" t="s">
        <v>39</v>
      </c>
      <c r="N35" s="120" t="s">
        <v>280</v>
      </c>
      <c r="O35" s="119">
        <v>0.5</v>
      </c>
      <c r="P35" s="115" t="s">
        <v>39</v>
      </c>
      <c r="Q35" s="116"/>
      <c r="R35" s="1">
        <v>1</v>
      </c>
      <c r="S35" s="108">
        <v>4.0999999999999996</v>
      </c>
      <c r="T35" s="109">
        <f t="shared" si="1"/>
        <v>8.5</v>
      </c>
      <c r="U35" s="109">
        <v>4.4000000000000004</v>
      </c>
      <c r="V35" s="91"/>
      <c r="W35" s="8"/>
      <c r="X35" s="91"/>
      <c r="Y35" s="92"/>
      <c r="Z35" s="91"/>
      <c r="AA35" s="91"/>
    </row>
    <row r="36" spans="1:27" ht="24" customHeight="1">
      <c r="A36" s="87"/>
      <c r="B36" s="110" t="s">
        <v>41</v>
      </c>
      <c r="C36" s="111" t="s">
        <v>77</v>
      </c>
      <c r="D36" s="98">
        <v>18</v>
      </c>
      <c r="E36" s="98">
        <v>310</v>
      </c>
      <c r="F36" s="112" t="s">
        <v>98</v>
      </c>
      <c r="G36" s="93" t="s">
        <v>172</v>
      </c>
      <c r="H36" s="94" t="s">
        <v>148</v>
      </c>
      <c r="I36" s="95" t="s">
        <v>173</v>
      </c>
      <c r="J36" s="94" t="s">
        <v>279</v>
      </c>
      <c r="K36" s="113">
        <v>3.3</v>
      </c>
      <c r="L36" s="113">
        <v>3.7</v>
      </c>
      <c r="M36" s="121" t="s">
        <v>39</v>
      </c>
      <c r="N36" s="118" t="s">
        <v>281</v>
      </c>
      <c r="O36" s="119">
        <v>0.5</v>
      </c>
      <c r="P36" s="115" t="s">
        <v>39</v>
      </c>
      <c r="Q36" s="116"/>
      <c r="R36" s="1">
        <v>1</v>
      </c>
      <c r="S36" s="108">
        <v>0</v>
      </c>
      <c r="T36" s="109">
        <f t="shared" si="1"/>
        <v>7</v>
      </c>
      <c r="U36" s="109">
        <v>7</v>
      </c>
      <c r="V36" s="91"/>
      <c r="W36" s="8"/>
      <c r="X36" s="91"/>
      <c r="Y36" s="92"/>
      <c r="Z36" s="91"/>
      <c r="AA36" s="91"/>
    </row>
    <row r="37" spans="1:27" ht="12.75" customHeight="1">
      <c r="A37" s="87"/>
      <c r="B37" s="110" t="s">
        <v>51</v>
      </c>
      <c r="C37" s="111" t="s">
        <v>77</v>
      </c>
      <c r="D37" s="98">
        <v>19</v>
      </c>
      <c r="E37" s="98">
        <v>440</v>
      </c>
      <c r="F37" s="112" t="s">
        <v>283</v>
      </c>
      <c r="G37" s="93" t="s">
        <v>174</v>
      </c>
      <c r="H37" s="94" t="s">
        <v>148</v>
      </c>
      <c r="I37" s="95" t="s">
        <v>175</v>
      </c>
      <c r="J37" s="94" t="s">
        <v>279</v>
      </c>
      <c r="K37" s="113">
        <v>4.5</v>
      </c>
      <c r="L37" s="113">
        <v>3.5</v>
      </c>
      <c r="M37" s="122" t="s">
        <v>39</v>
      </c>
      <c r="N37" s="120" t="s">
        <v>281</v>
      </c>
      <c r="O37" s="119">
        <v>0.5</v>
      </c>
      <c r="P37" s="115" t="s">
        <v>39</v>
      </c>
      <c r="Q37" s="116"/>
      <c r="R37" s="1">
        <v>1</v>
      </c>
      <c r="S37" s="108">
        <v>4.2</v>
      </c>
      <c r="T37" s="109">
        <f t="shared" si="1"/>
        <v>8</v>
      </c>
      <c r="U37" s="109">
        <v>3.6</v>
      </c>
      <c r="V37" s="91"/>
      <c r="W37" s="8"/>
      <c r="X37" s="91"/>
      <c r="Y37" s="92"/>
      <c r="Z37" s="91"/>
      <c r="AA37" s="91"/>
    </row>
    <row r="38" spans="1:27" ht="12.75" customHeight="1">
      <c r="A38" s="87"/>
      <c r="B38" s="110" t="s">
        <v>42</v>
      </c>
      <c r="C38" s="111" t="s">
        <v>77</v>
      </c>
      <c r="D38" s="98">
        <v>20</v>
      </c>
      <c r="E38" s="98">
        <v>244</v>
      </c>
      <c r="F38" s="112" t="s">
        <v>99</v>
      </c>
      <c r="G38" s="93" t="s">
        <v>176</v>
      </c>
      <c r="H38" s="94" t="s">
        <v>148</v>
      </c>
      <c r="I38" s="95" t="s">
        <v>177</v>
      </c>
      <c r="J38" s="94" t="s">
        <v>278</v>
      </c>
      <c r="K38" s="113">
        <v>3.7</v>
      </c>
      <c r="L38" s="113">
        <v>9.3000000000000007</v>
      </c>
      <c r="M38" s="122" t="s">
        <v>39</v>
      </c>
      <c r="N38" s="120" t="s">
        <v>280</v>
      </c>
      <c r="O38" s="119">
        <v>0.5</v>
      </c>
      <c r="P38" s="115" t="s">
        <v>39</v>
      </c>
      <c r="Q38" s="116"/>
      <c r="R38" s="1">
        <v>1</v>
      </c>
      <c r="S38" s="108">
        <v>0</v>
      </c>
      <c r="T38" s="109">
        <f t="shared" si="1"/>
        <v>13</v>
      </c>
      <c r="U38" s="109">
        <v>13</v>
      </c>
      <c r="V38" s="91"/>
      <c r="W38" s="8"/>
      <c r="X38" s="91"/>
      <c r="Y38" s="92"/>
      <c r="Z38" s="91"/>
      <c r="AA38" s="91"/>
    </row>
    <row r="39" spans="1:27" ht="12.75" customHeight="1">
      <c r="A39" s="87"/>
      <c r="B39" s="110" t="s">
        <v>52</v>
      </c>
      <c r="C39" s="111" t="s">
        <v>77</v>
      </c>
      <c r="D39" s="98">
        <v>21</v>
      </c>
      <c r="E39" s="98">
        <v>180</v>
      </c>
      <c r="F39" s="112" t="s">
        <v>100</v>
      </c>
      <c r="G39" s="93" t="s">
        <v>179</v>
      </c>
      <c r="H39" s="94" t="s">
        <v>148</v>
      </c>
      <c r="I39" s="95" t="s">
        <v>178</v>
      </c>
      <c r="J39" s="94" t="s">
        <v>278</v>
      </c>
      <c r="K39" s="113">
        <v>2.9</v>
      </c>
      <c r="L39" s="113">
        <v>4.5999999999999996</v>
      </c>
      <c r="M39" s="122" t="s">
        <v>39</v>
      </c>
      <c r="N39" s="120" t="s">
        <v>280</v>
      </c>
      <c r="O39" s="119">
        <v>0.5</v>
      </c>
      <c r="P39" s="115" t="s">
        <v>39</v>
      </c>
      <c r="Q39" s="116"/>
      <c r="R39" s="1">
        <v>1</v>
      </c>
      <c r="S39" s="108">
        <v>2.6</v>
      </c>
      <c r="T39" s="109">
        <f t="shared" si="1"/>
        <v>7.5</v>
      </c>
      <c r="U39" s="109">
        <v>4.9000000000000004</v>
      </c>
      <c r="V39" s="91"/>
      <c r="W39" s="8"/>
      <c r="X39" s="91"/>
      <c r="Y39" s="92"/>
      <c r="Z39" s="91"/>
      <c r="AA39" s="91"/>
    </row>
    <row r="40" spans="1:27" ht="16.5" customHeight="1">
      <c r="A40" s="87"/>
      <c r="B40" s="246" t="s">
        <v>43</v>
      </c>
      <c r="C40" s="249" t="s">
        <v>77</v>
      </c>
      <c r="D40" s="252">
        <v>22</v>
      </c>
      <c r="E40" s="252">
        <v>204</v>
      </c>
      <c r="F40" s="254" t="s">
        <v>101</v>
      </c>
      <c r="G40" s="123" t="s">
        <v>182</v>
      </c>
      <c r="H40" s="94" t="s">
        <v>148</v>
      </c>
      <c r="I40" s="95" t="s">
        <v>181</v>
      </c>
      <c r="J40" s="267" t="s">
        <v>284</v>
      </c>
      <c r="K40" s="195" t="s">
        <v>284</v>
      </c>
      <c r="L40" s="195" t="s">
        <v>284</v>
      </c>
      <c r="M40" s="304" t="s">
        <v>284</v>
      </c>
      <c r="N40" s="229" t="s">
        <v>284</v>
      </c>
      <c r="O40" s="226" t="s">
        <v>284</v>
      </c>
      <c r="P40" s="223" t="s">
        <v>284</v>
      </c>
      <c r="Q40" s="220" t="s">
        <v>292</v>
      </c>
      <c r="R40" s="1">
        <v>1</v>
      </c>
      <c r="S40" s="190">
        <v>0</v>
      </c>
      <c r="T40" s="190"/>
      <c r="U40" s="190">
        <v>0</v>
      </c>
      <c r="V40" s="91"/>
      <c r="W40" s="8"/>
      <c r="X40" s="91"/>
      <c r="Y40" s="92"/>
      <c r="Z40" s="91"/>
      <c r="AA40" s="91"/>
    </row>
    <row r="41" spans="1:27" ht="18.75" customHeight="1">
      <c r="A41" s="87"/>
      <c r="B41" s="247"/>
      <c r="C41" s="250"/>
      <c r="D41" s="258"/>
      <c r="E41" s="258"/>
      <c r="F41" s="257"/>
      <c r="G41" s="93" t="s">
        <v>180</v>
      </c>
      <c r="H41" s="94" t="s">
        <v>148</v>
      </c>
      <c r="I41" s="95" t="s">
        <v>181</v>
      </c>
      <c r="J41" s="268"/>
      <c r="K41" s="196"/>
      <c r="L41" s="196"/>
      <c r="M41" s="305"/>
      <c r="N41" s="230"/>
      <c r="O41" s="227"/>
      <c r="P41" s="224"/>
      <c r="Q41" s="221"/>
      <c r="R41" s="1">
        <v>1</v>
      </c>
      <c r="S41" s="191"/>
      <c r="T41" s="191"/>
      <c r="U41" s="191"/>
      <c r="V41" s="91"/>
      <c r="W41" s="8"/>
      <c r="X41" s="91"/>
      <c r="Y41" s="92"/>
      <c r="Z41" s="91"/>
      <c r="AA41" s="91"/>
    </row>
    <row r="42" spans="1:27" ht="12.75" customHeight="1">
      <c r="A42" s="87"/>
      <c r="B42" s="248"/>
      <c r="C42" s="251"/>
      <c r="D42" s="253"/>
      <c r="E42" s="253"/>
      <c r="F42" s="255"/>
      <c r="G42" s="93" t="s">
        <v>183</v>
      </c>
      <c r="H42" s="94" t="s">
        <v>148</v>
      </c>
      <c r="I42" s="95" t="s">
        <v>181</v>
      </c>
      <c r="J42" s="269"/>
      <c r="K42" s="197"/>
      <c r="L42" s="197"/>
      <c r="M42" s="306"/>
      <c r="N42" s="231"/>
      <c r="O42" s="228"/>
      <c r="P42" s="225"/>
      <c r="Q42" s="222"/>
      <c r="R42" s="1">
        <v>1</v>
      </c>
      <c r="S42" s="192"/>
      <c r="T42" s="192"/>
      <c r="U42" s="192"/>
      <c r="V42" s="91"/>
      <c r="W42" s="8"/>
      <c r="X42" s="91"/>
      <c r="Y42" s="92"/>
      <c r="Z42" s="91"/>
      <c r="AA42" s="91"/>
    </row>
    <row r="43" spans="1:27" ht="12.75" customHeight="1">
      <c r="A43" s="87"/>
      <c r="B43" s="246" t="s">
        <v>53</v>
      </c>
      <c r="C43" s="249" t="s">
        <v>77</v>
      </c>
      <c r="D43" s="252">
        <v>46</v>
      </c>
      <c r="E43" s="252">
        <v>198</v>
      </c>
      <c r="F43" s="254" t="s">
        <v>102</v>
      </c>
      <c r="G43" s="124" t="s">
        <v>194</v>
      </c>
      <c r="H43" s="94" t="s">
        <v>148</v>
      </c>
      <c r="I43" s="95" t="s">
        <v>193</v>
      </c>
      <c r="J43" s="198" t="s">
        <v>278</v>
      </c>
      <c r="K43" s="195">
        <v>1.4</v>
      </c>
      <c r="L43" s="195">
        <v>5.0999999999999996</v>
      </c>
      <c r="M43" s="304" t="s">
        <v>39</v>
      </c>
      <c r="N43" s="229" t="s">
        <v>280</v>
      </c>
      <c r="O43" s="226">
        <v>0.5</v>
      </c>
      <c r="P43" s="223" t="s">
        <v>39</v>
      </c>
      <c r="Q43" s="220" t="s">
        <v>297</v>
      </c>
      <c r="R43" s="1">
        <v>1</v>
      </c>
      <c r="S43" s="190">
        <v>0</v>
      </c>
      <c r="T43" s="190">
        <f t="shared" si="1"/>
        <v>6.5</v>
      </c>
      <c r="U43" s="190">
        <v>6.5</v>
      </c>
      <c r="V43" s="91"/>
      <c r="W43" s="8"/>
      <c r="X43" s="91"/>
      <c r="Y43" s="92"/>
      <c r="Z43" s="91"/>
      <c r="AA43" s="91"/>
    </row>
    <row r="44" spans="1:27" ht="22.5" customHeight="1">
      <c r="A44" s="87"/>
      <c r="B44" s="247"/>
      <c r="C44" s="250"/>
      <c r="D44" s="258"/>
      <c r="E44" s="258"/>
      <c r="F44" s="257"/>
      <c r="G44" s="124" t="s">
        <v>196</v>
      </c>
      <c r="H44" s="94" t="s">
        <v>232</v>
      </c>
      <c r="I44" s="95" t="s">
        <v>195</v>
      </c>
      <c r="J44" s="199"/>
      <c r="K44" s="196"/>
      <c r="L44" s="196"/>
      <c r="M44" s="305"/>
      <c r="N44" s="230"/>
      <c r="O44" s="227"/>
      <c r="P44" s="224"/>
      <c r="Q44" s="221"/>
      <c r="R44" s="1">
        <v>1</v>
      </c>
      <c r="S44" s="191"/>
      <c r="T44" s="191"/>
      <c r="U44" s="191"/>
      <c r="V44" s="91"/>
      <c r="W44" s="8"/>
      <c r="X44" s="91"/>
      <c r="Y44" s="92"/>
      <c r="Z44" s="91"/>
      <c r="AA44" s="91"/>
    </row>
    <row r="45" spans="1:27" ht="22.5">
      <c r="A45" s="87"/>
      <c r="B45" s="247"/>
      <c r="C45" s="250"/>
      <c r="D45" s="258"/>
      <c r="E45" s="258"/>
      <c r="F45" s="257"/>
      <c r="G45" s="124" t="s">
        <v>198</v>
      </c>
      <c r="H45" s="94" t="s">
        <v>231</v>
      </c>
      <c r="I45" s="95" t="s">
        <v>197</v>
      </c>
      <c r="J45" s="199"/>
      <c r="K45" s="196"/>
      <c r="L45" s="196"/>
      <c r="M45" s="305"/>
      <c r="N45" s="230"/>
      <c r="O45" s="227"/>
      <c r="P45" s="224"/>
      <c r="Q45" s="221"/>
      <c r="R45" s="1">
        <v>1</v>
      </c>
      <c r="S45" s="191"/>
      <c r="T45" s="191"/>
      <c r="U45" s="191"/>
      <c r="V45" s="91"/>
      <c r="W45" s="8"/>
      <c r="X45" s="91"/>
      <c r="Y45" s="92"/>
      <c r="Z45" s="91"/>
      <c r="AA45" s="91"/>
    </row>
    <row r="46" spans="1:27" ht="12.75" customHeight="1">
      <c r="A46" s="87"/>
      <c r="B46" s="248"/>
      <c r="C46" s="251"/>
      <c r="D46" s="253"/>
      <c r="E46" s="253"/>
      <c r="F46" s="255"/>
      <c r="G46" s="124" t="s">
        <v>201</v>
      </c>
      <c r="H46" s="94" t="s">
        <v>200</v>
      </c>
      <c r="I46" s="95" t="s">
        <v>199</v>
      </c>
      <c r="J46" s="200"/>
      <c r="K46" s="197"/>
      <c r="L46" s="197"/>
      <c r="M46" s="306"/>
      <c r="N46" s="231"/>
      <c r="O46" s="228"/>
      <c r="P46" s="225"/>
      <c r="Q46" s="222"/>
      <c r="R46" s="1">
        <v>1</v>
      </c>
      <c r="S46" s="192"/>
      <c r="T46" s="192"/>
      <c r="U46" s="192"/>
      <c r="V46" s="91"/>
      <c r="W46" s="8"/>
      <c r="X46" s="91"/>
      <c r="Y46" s="92"/>
      <c r="Z46" s="91"/>
      <c r="AA46" s="91"/>
    </row>
    <row r="47" spans="1:27" ht="12.75" customHeight="1">
      <c r="A47" s="87"/>
      <c r="B47" s="110" t="s">
        <v>54</v>
      </c>
      <c r="C47" s="111" t="s">
        <v>77</v>
      </c>
      <c r="D47" s="98">
        <v>48</v>
      </c>
      <c r="E47" s="98">
        <v>166</v>
      </c>
      <c r="F47" s="112">
        <v>523</v>
      </c>
      <c r="G47" s="93" t="s">
        <v>202</v>
      </c>
      <c r="H47" s="94" t="s">
        <v>204</v>
      </c>
      <c r="I47" s="95" t="s">
        <v>203</v>
      </c>
      <c r="J47" s="94" t="s">
        <v>278</v>
      </c>
      <c r="K47" s="113">
        <v>1.4</v>
      </c>
      <c r="L47" s="113">
        <v>5.0999999999999996</v>
      </c>
      <c r="M47" s="125" t="s">
        <v>39</v>
      </c>
      <c r="N47" s="120" t="s">
        <v>280</v>
      </c>
      <c r="O47" s="119">
        <v>0.5</v>
      </c>
      <c r="P47" s="115" t="s">
        <v>39</v>
      </c>
      <c r="Q47" s="116" t="s">
        <v>297</v>
      </c>
      <c r="R47" s="1">
        <v>1</v>
      </c>
      <c r="S47" s="108">
        <v>0</v>
      </c>
      <c r="T47" s="109">
        <f t="shared" si="1"/>
        <v>6.5</v>
      </c>
      <c r="U47" s="109">
        <v>6.5</v>
      </c>
      <c r="V47" s="91"/>
      <c r="W47" s="8"/>
      <c r="X47" s="91"/>
      <c r="Y47" s="92"/>
      <c r="Z47" s="91"/>
      <c r="AA47" s="91"/>
    </row>
    <row r="48" spans="1:27" ht="12.75" customHeight="1">
      <c r="A48" s="87"/>
      <c r="B48" s="110" t="s">
        <v>55</v>
      </c>
      <c r="C48" s="111" t="s">
        <v>77</v>
      </c>
      <c r="D48" s="98">
        <v>50</v>
      </c>
      <c r="E48" s="98">
        <v>154</v>
      </c>
      <c r="F48" s="112" t="s">
        <v>103</v>
      </c>
      <c r="G48" s="124" t="s">
        <v>206</v>
      </c>
      <c r="H48" s="94" t="s">
        <v>148</v>
      </c>
      <c r="I48" s="95" t="s">
        <v>184</v>
      </c>
      <c r="J48" s="94" t="s">
        <v>278</v>
      </c>
      <c r="K48" s="113">
        <v>1</v>
      </c>
      <c r="L48" s="113">
        <v>7</v>
      </c>
      <c r="M48" s="126" t="s">
        <v>39</v>
      </c>
      <c r="N48" s="120" t="s">
        <v>280</v>
      </c>
      <c r="O48" s="119">
        <v>0.5</v>
      </c>
      <c r="P48" s="115" t="s">
        <v>39</v>
      </c>
      <c r="Q48" s="116"/>
      <c r="R48" s="1">
        <v>1</v>
      </c>
      <c r="S48" s="108">
        <v>0</v>
      </c>
      <c r="T48" s="109">
        <f t="shared" si="1"/>
        <v>8</v>
      </c>
      <c r="U48" s="109">
        <v>8</v>
      </c>
      <c r="V48" s="91"/>
      <c r="W48" s="8"/>
      <c r="X48" s="91"/>
      <c r="Y48" s="92"/>
      <c r="Z48" s="91"/>
      <c r="AA48" s="91"/>
    </row>
    <row r="49" spans="1:27" ht="12.75" customHeight="1">
      <c r="A49" s="87"/>
      <c r="B49" s="110" t="s">
        <v>56</v>
      </c>
      <c r="C49" s="111" t="s">
        <v>77</v>
      </c>
      <c r="D49" s="98">
        <v>52</v>
      </c>
      <c r="E49" s="98">
        <v>32</v>
      </c>
      <c r="F49" s="112">
        <v>519</v>
      </c>
      <c r="G49" s="124" t="s">
        <v>207</v>
      </c>
      <c r="H49" s="94" t="s">
        <v>148</v>
      </c>
      <c r="I49" s="95" t="s">
        <v>205</v>
      </c>
      <c r="J49" s="94" t="s">
        <v>278</v>
      </c>
      <c r="K49" s="113">
        <v>1.8</v>
      </c>
      <c r="L49" s="113">
        <v>6.2</v>
      </c>
      <c r="M49" s="126" t="s">
        <v>39</v>
      </c>
      <c r="N49" s="120" t="s">
        <v>280</v>
      </c>
      <c r="O49" s="119">
        <v>0.5</v>
      </c>
      <c r="P49" s="115" t="s">
        <v>39</v>
      </c>
      <c r="Q49" s="116"/>
      <c r="R49" s="1">
        <v>1</v>
      </c>
      <c r="S49" s="108">
        <v>0</v>
      </c>
      <c r="T49" s="109">
        <f t="shared" si="1"/>
        <v>8</v>
      </c>
      <c r="U49" s="109">
        <v>2</v>
      </c>
      <c r="V49" s="91"/>
      <c r="W49" s="8"/>
      <c r="X49" s="91"/>
      <c r="Y49" s="92"/>
      <c r="Z49" s="91"/>
      <c r="AA49" s="91"/>
    </row>
    <row r="50" spans="1:27" ht="12.75" customHeight="1">
      <c r="A50" s="87"/>
      <c r="B50" s="246" t="s">
        <v>258</v>
      </c>
      <c r="C50" s="249" t="s">
        <v>77</v>
      </c>
      <c r="D50" s="252"/>
      <c r="E50" s="252"/>
      <c r="F50" s="254" t="s">
        <v>104</v>
      </c>
      <c r="G50" s="124" t="s">
        <v>210</v>
      </c>
      <c r="H50" s="94" t="s">
        <v>209</v>
      </c>
      <c r="I50" s="95" t="s">
        <v>208</v>
      </c>
      <c r="J50" s="267" t="s">
        <v>284</v>
      </c>
      <c r="K50" s="195" t="s">
        <v>284</v>
      </c>
      <c r="L50" s="195" t="s">
        <v>284</v>
      </c>
      <c r="M50" s="307" t="s">
        <v>284</v>
      </c>
      <c r="N50" s="229" t="s">
        <v>284</v>
      </c>
      <c r="O50" s="226" t="s">
        <v>284</v>
      </c>
      <c r="P50" s="223" t="s">
        <v>284</v>
      </c>
      <c r="Q50" s="220" t="s">
        <v>296</v>
      </c>
      <c r="R50" s="1">
        <v>1</v>
      </c>
      <c r="S50" s="190">
        <v>0</v>
      </c>
      <c r="T50" s="190"/>
      <c r="U50" s="190">
        <v>0</v>
      </c>
      <c r="V50" s="91"/>
      <c r="W50" s="8"/>
      <c r="X50" s="91"/>
      <c r="Y50" s="92"/>
      <c r="Z50" s="91"/>
      <c r="AA50" s="91"/>
    </row>
    <row r="51" spans="1:27" ht="26.25" customHeight="1">
      <c r="A51" s="87"/>
      <c r="B51" s="247"/>
      <c r="C51" s="250"/>
      <c r="D51" s="258"/>
      <c r="E51" s="258"/>
      <c r="F51" s="257"/>
      <c r="G51" s="110" t="s">
        <v>215</v>
      </c>
      <c r="H51" s="94" t="s">
        <v>212</v>
      </c>
      <c r="I51" s="95" t="s">
        <v>211</v>
      </c>
      <c r="J51" s="268"/>
      <c r="K51" s="196"/>
      <c r="L51" s="196"/>
      <c r="M51" s="317"/>
      <c r="N51" s="230"/>
      <c r="O51" s="227"/>
      <c r="P51" s="224"/>
      <c r="Q51" s="221"/>
      <c r="R51" s="1">
        <v>1</v>
      </c>
      <c r="S51" s="191"/>
      <c r="T51" s="191"/>
      <c r="U51" s="191"/>
      <c r="V51" s="91"/>
      <c r="W51" s="8"/>
      <c r="X51" s="91"/>
      <c r="Y51" s="92"/>
      <c r="Z51" s="91"/>
      <c r="AA51" s="91"/>
    </row>
    <row r="52" spans="1:27" ht="25.5" customHeight="1">
      <c r="A52" s="87"/>
      <c r="B52" s="248"/>
      <c r="C52" s="251"/>
      <c r="D52" s="253"/>
      <c r="E52" s="253"/>
      <c r="F52" s="255"/>
      <c r="G52" s="110" t="s">
        <v>214</v>
      </c>
      <c r="H52" s="94" t="s">
        <v>123</v>
      </c>
      <c r="I52" s="95" t="s">
        <v>213</v>
      </c>
      <c r="J52" s="269"/>
      <c r="K52" s="197"/>
      <c r="L52" s="197"/>
      <c r="M52" s="308"/>
      <c r="N52" s="231"/>
      <c r="O52" s="228"/>
      <c r="P52" s="225"/>
      <c r="Q52" s="222"/>
      <c r="R52" s="1">
        <v>1</v>
      </c>
      <c r="S52" s="192"/>
      <c r="T52" s="192"/>
      <c r="U52" s="192"/>
      <c r="V52" s="91"/>
      <c r="W52" s="8"/>
      <c r="X52" s="91"/>
      <c r="Y52" s="92"/>
      <c r="Z52" s="91"/>
      <c r="AA52" s="91"/>
    </row>
    <row r="53" spans="1:27" ht="12.75" customHeight="1">
      <c r="A53" s="87"/>
      <c r="B53" s="110" t="s">
        <v>57</v>
      </c>
      <c r="C53" s="111" t="s">
        <v>77</v>
      </c>
      <c r="D53" s="98">
        <v>54</v>
      </c>
      <c r="E53" s="98">
        <v>185</v>
      </c>
      <c r="F53" s="112" t="s">
        <v>105</v>
      </c>
      <c r="G53" s="124" t="s">
        <v>218</v>
      </c>
      <c r="H53" s="94" t="s">
        <v>123</v>
      </c>
      <c r="I53" s="95" t="s">
        <v>216</v>
      </c>
      <c r="J53" s="94" t="s">
        <v>279</v>
      </c>
      <c r="K53" s="113">
        <v>3.5</v>
      </c>
      <c r="L53" s="113">
        <v>4.5</v>
      </c>
      <c r="M53" s="126" t="s">
        <v>39</v>
      </c>
      <c r="N53" s="120" t="s">
        <v>281</v>
      </c>
      <c r="O53" s="119">
        <v>0.5</v>
      </c>
      <c r="P53" s="115" t="s">
        <v>39</v>
      </c>
      <c r="Q53" s="116"/>
      <c r="R53" s="1">
        <v>1</v>
      </c>
      <c r="S53" s="108">
        <v>0</v>
      </c>
      <c r="T53" s="109">
        <f t="shared" si="1"/>
        <v>8</v>
      </c>
      <c r="U53" s="109">
        <v>8</v>
      </c>
      <c r="V53" s="91"/>
      <c r="W53" s="8"/>
      <c r="X53" s="91"/>
      <c r="Y53" s="92"/>
      <c r="Z53" s="91"/>
      <c r="AA53" s="91"/>
    </row>
    <row r="54" spans="1:27" ht="12.75" customHeight="1">
      <c r="A54" s="87"/>
      <c r="B54" s="110" t="s">
        <v>58</v>
      </c>
      <c r="C54" s="111" t="s">
        <v>77</v>
      </c>
      <c r="D54" s="98" t="s">
        <v>80</v>
      </c>
      <c r="E54" s="98">
        <v>503</v>
      </c>
      <c r="F54" s="112" t="s">
        <v>106</v>
      </c>
      <c r="G54" s="124" t="s">
        <v>219</v>
      </c>
      <c r="H54" s="94" t="s">
        <v>123</v>
      </c>
      <c r="I54" s="95" t="s">
        <v>217</v>
      </c>
      <c r="J54" s="94" t="s">
        <v>278</v>
      </c>
      <c r="K54" s="113">
        <v>4.2</v>
      </c>
      <c r="L54" s="113">
        <v>1.3</v>
      </c>
      <c r="M54" s="126" t="s">
        <v>39</v>
      </c>
      <c r="N54" s="120" t="s">
        <v>280</v>
      </c>
      <c r="O54" s="119">
        <v>0.5</v>
      </c>
      <c r="P54" s="115" t="s">
        <v>39</v>
      </c>
      <c r="Q54" s="116"/>
      <c r="R54" s="1">
        <v>1</v>
      </c>
      <c r="S54" s="108">
        <v>0.6</v>
      </c>
      <c r="T54" s="109">
        <f t="shared" si="1"/>
        <v>5.5</v>
      </c>
      <c r="U54" s="109">
        <v>5</v>
      </c>
      <c r="V54" s="91"/>
      <c r="W54" s="8"/>
      <c r="X54" s="91"/>
      <c r="Y54" s="92"/>
      <c r="Z54" s="91"/>
      <c r="AA54" s="91"/>
    </row>
    <row r="55" spans="1:27" ht="12.75" customHeight="1">
      <c r="A55" s="87"/>
      <c r="B55" s="110" t="s">
        <v>59</v>
      </c>
      <c r="C55" s="111" t="s">
        <v>77</v>
      </c>
      <c r="D55" s="98">
        <v>56</v>
      </c>
      <c r="E55" s="98">
        <v>162</v>
      </c>
      <c r="F55" s="112" t="s">
        <v>107</v>
      </c>
      <c r="G55" s="124" t="s">
        <v>220</v>
      </c>
      <c r="H55" s="94" t="s">
        <v>123</v>
      </c>
      <c r="I55" s="95" t="s">
        <v>185</v>
      </c>
      <c r="J55" s="94" t="s">
        <v>278</v>
      </c>
      <c r="K55" s="113">
        <v>4.2</v>
      </c>
      <c r="L55" s="113">
        <v>1.8</v>
      </c>
      <c r="M55" s="126" t="s">
        <v>39</v>
      </c>
      <c r="N55" s="120" t="s">
        <v>280</v>
      </c>
      <c r="O55" s="119">
        <v>0.5</v>
      </c>
      <c r="P55" s="115" t="s">
        <v>39</v>
      </c>
      <c r="Q55" s="116"/>
      <c r="R55" s="1">
        <v>1</v>
      </c>
      <c r="S55" s="108">
        <v>0</v>
      </c>
      <c r="T55" s="109">
        <f t="shared" si="1"/>
        <v>6</v>
      </c>
      <c r="U55" s="109">
        <v>2</v>
      </c>
      <c r="V55" s="91"/>
      <c r="W55" s="8"/>
      <c r="X55" s="91"/>
      <c r="Y55" s="92"/>
      <c r="Z55" s="91"/>
      <c r="AA55" s="91"/>
    </row>
    <row r="56" spans="1:27" ht="23.25" customHeight="1">
      <c r="A56" s="87"/>
      <c r="B56" s="246" t="s">
        <v>60</v>
      </c>
      <c r="C56" s="249" t="s">
        <v>77</v>
      </c>
      <c r="D56" s="252">
        <v>58</v>
      </c>
      <c r="E56" s="252">
        <v>151</v>
      </c>
      <c r="F56" s="254">
        <v>1140</v>
      </c>
      <c r="G56" s="138" t="s">
        <v>323</v>
      </c>
      <c r="H56" s="94" t="s">
        <v>209</v>
      </c>
      <c r="I56" s="95" t="s">
        <v>326</v>
      </c>
      <c r="J56" s="267" t="s">
        <v>279</v>
      </c>
      <c r="K56" s="195">
        <v>0.5</v>
      </c>
      <c r="L56" s="195">
        <v>5.5</v>
      </c>
      <c r="M56" s="307" t="s">
        <v>39</v>
      </c>
      <c r="N56" s="318" t="s">
        <v>281</v>
      </c>
      <c r="O56" s="226">
        <v>0.5</v>
      </c>
      <c r="P56" s="307" t="s">
        <v>39</v>
      </c>
      <c r="Q56" s="187"/>
      <c r="S56" s="108"/>
      <c r="T56" s="109"/>
      <c r="U56" s="109"/>
      <c r="V56" s="91"/>
      <c r="W56" s="8"/>
      <c r="X56" s="91"/>
      <c r="Y56" s="92"/>
      <c r="Z56" s="91"/>
      <c r="AA56" s="91"/>
    </row>
    <row r="57" spans="1:27" ht="24.75" customHeight="1">
      <c r="A57" s="87"/>
      <c r="B57" s="248"/>
      <c r="C57" s="251"/>
      <c r="D57" s="253"/>
      <c r="E57" s="253"/>
      <c r="F57" s="255"/>
      <c r="G57" s="138" t="s">
        <v>324</v>
      </c>
      <c r="H57" s="94" t="s">
        <v>325</v>
      </c>
      <c r="I57" s="95" t="s">
        <v>322</v>
      </c>
      <c r="J57" s="269"/>
      <c r="K57" s="197"/>
      <c r="L57" s="197"/>
      <c r="M57" s="308"/>
      <c r="N57" s="319"/>
      <c r="O57" s="228"/>
      <c r="P57" s="308"/>
      <c r="Q57" s="127"/>
      <c r="R57" s="1">
        <v>1</v>
      </c>
      <c r="S57" s="108">
        <v>0</v>
      </c>
      <c r="T57" s="109">
        <f>K56+L56</f>
        <v>6</v>
      </c>
      <c r="U57" s="109">
        <v>0.5</v>
      </c>
      <c r="V57" s="114" t="s">
        <v>285</v>
      </c>
      <c r="W57" s="8"/>
      <c r="X57" s="91"/>
      <c r="Y57" s="92"/>
      <c r="Z57" s="91"/>
      <c r="AA57" s="91"/>
    </row>
    <row r="58" spans="1:27" ht="12.75" customHeight="1">
      <c r="A58" s="87"/>
      <c r="B58" s="110" t="s">
        <v>61</v>
      </c>
      <c r="C58" s="111" t="s">
        <v>77</v>
      </c>
      <c r="D58" s="98">
        <v>59</v>
      </c>
      <c r="E58" s="98">
        <v>18</v>
      </c>
      <c r="F58" s="112">
        <v>485</v>
      </c>
      <c r="G58" s="124" t="s">
        <v>222</v>
      </c>
      <c r="H58" s="94" t="s">
        <v>148</v>
      </c>
      <c r="I58" s="95" t="s">
        <v>221</v>
      </c>
      <c r="J58" s="128" t="s">
        <v>278</v>
      </c>
      <c r="K58" s="129">
        <v>4.2</v>
      </c>
      <c r="L58" s="129">
        <v>8.3000000000000007</v>
      </c>
      <c r="M58" s="126" t="s">
        <v>39</v>
      </c>
      <c r="N58" s="120" t="s">
        <v>280</v>
      </c>
      <c r="O58" s="119">
        <v>0.5</v>
      </c>
      <c r="P58" s="115" t="s">
        <v>39</v>
      </c>
      <c r="Q58" s="116"/>
      <c r="R58" s="1">
        <v>1</v>
      </c>
      <c r="S58" s="108">
        <v>2.7</v>
      </c>
      <c r="T58" s="109">
        <f t="shared" si="1"/>
        <v>12.5</v>
      </c>
      <c r="U58" s="109">
        <v>8.6999999999999993</v>
      </c>
      <c r="V58" s="91"/>
      <c r="W58" s="8"/>
      <c r="X58" s="91"/>
      <c r="Y58" s="92"/>
      <c r="Z58" s="91"/>
      <c r="AA58" s="91"/>
    </row>
    <row r="59" spans="1:27" ht="12.75" customHeight="1">
      <c r="B59" s="110" t="s">
        <v>62</v>
      </c>
      <c r="C59" s="111" t="s">
        <v>77</v>
      </c>
      <c r="D59" s="98">
        <v>60</v>
      </c>
      <c r="E59" s="130" t="s">
        <v>85</v>
      </c>
      <c r="F59" s="112" t="s">
        <v>108</v>
      </c>
      <c r="G59" s="124" t="s">
        <v>223</v>
      </c>
      <c r="H59" s="131" t="s">
        <v>148</v>
      </c>
      <c r="I59" s="132" t="s">
        <v>186</v>
      </c>
      <c r="J59" s="131" t="s">
        <v>278</v>
      </c>
      <c r="K59" s="133">
        <v>2.6</v>
      </c>
      <c r="L59" s="133">
        <v>1.9</v>
      </c>
      <c r="M59" s="126" t="s">
        <v>39</v>
      </c>
      <c r="N59" s="120" t="s">
        <v>280</v>
      </c>
      <c r="O59" s="134">
        <v>0.5</v>
      </c>
      <c r="P59" s="115" t="s">
        <v>39</v>
      </c>
      <c r="Q59" s="135"/>
      <c r="R59" s="1">
        <v>1</v>
      </c>
      <c r="S59" s="108">
        <v>1</v>
      </c>
      <c r="T59" s="109">
        <f t="shared" si="1"/>
        <v>4.5</v>
      </c>
      <c r="U59" s="109">
        <v>3.2</v>
      </c>
      <c r="V59" s="136"/>
      <c r="W59" s="8"/>
      <c r="X59" s="91"/>
      <c r="Y59" s="137"/>
      <c r="Z59" s="91"/>
      <c r="AA59" s="91"/>
    </row>
    <row r="60" spans="1:27" ht="22.5">
      <c r="B60" s="110" t="s">
        <v>63</v>
      </c>
      <c r="C60" s="111" t="s">
        <v>77</v>
      </c>
      <c r="D60" s="130" t="s">
        <v>81</v>
      </c>
      <c r="E60" s="130" t="s">
        <v>86</v>
      </c>
      <c r="F60" s="112" t="s">
        <v>109</v>
      </c>
      <c r="G60" s="138" t="s">
        <v>224</v>
      </c>
      <c r="H60" s="94" t="s">
        <v>148</v>
      </c>
      <c r="I60" s="132" t="s">
        <v>187</v>
      </c>
      <c r="J60" s="131" t="s">
        <v>279</v>
      </c>
      <c r="K60" s="133">
        <v>3</v>
      </c>
      <c r="L60" s="133">
        <v>0</v>
      </c>
      <c r="M60" s="126" t="s">
        <v>39</v>
      </c>
      <c r="N60" s="120" t="s">
        <v>281</v>
      </c>
      <c r="O60" s="134">
        <v>0.5</v>
      </c>
      <c r="P60" s="115" t="s">
        <v>39</v>
      </c>
      <c r="Q60" s="135"/>
      <c r="R60" s="1">
        <v>1</v>
      </c>
      <c r="S60" s="108">
        <v>1.3</v>
      </c>
      <c r="T60" s="109">
        <f t="shared" si="1"/>
        <v>3</v>
      </c>
      <c r="U60" s="109">
        <v>2.8</v>
      </c>
      <c r="V60" s="139"/>
      <c r="W60" s="8"/>
      <c r="X60" s="91"/>
      <c r="Y60" s="92"/>
      <c r="Z60" s="91"/>
      <c r="AA60" s="91"/>
    </row>
    <row r="61" spans="1:27" ht="12.75" customHeight="1">
      <c r="B61" s="110" t="s">
        <v>64</v>
      </c>
      <c r="C61" s="111" t="s">
        <v>77</v>
      </c>
      <c r="D61" s="130" t="s">
        <v>82</v>
      </c>
      <c r="E61" s="130" t="s">
        <v>87</v>
      </c>
      <c r="F61" s="112" t="s">
        <v>110</v>
      </c>
      <c r="G61" s="124" t="s">
        <v>225</v>
      </c>
      <c r="H61" s="131" t="s">
        <v>148</v>
      </c>
      <c r="I61" s="132" t="s">
        <v>188</v>
      </c>
      <c r="J61" s="131" t="s">
        <v>278</v>
      </c>
      <c r="K61" s="133">
        <v>3</v>
      </c>
      <c r="L61" s="133">
        <v>0</v>
      </c>
      <c r="M61" s="126" t="s">
        <v>39</v>
      </c>
      <c r="N61" s="120" t="s">
        <v>280</v>
      </c>
      <c r="O61" s="134">
        <v>0.5</v>
      </c>
      <c r="P61" s="115" t="s">
        <v>39</v>
      </c>
      <c r="Q61" s="135"/>
      <c r="R61" s="1">
        <v>1</v>
      </c>
      <c r="S61" s="108">
        <v>2</v>
      </c>
      <c r="T61" s="109">
        <f t="shared" si="1"/>
        <v>3</v>
      </c>
      <c r="U61" s="109">
        <v>1</v>
      </c>
      <c r="V61" s="139"/>
      <c r="W61" s="8"/>
      <c r="X61" s="91"/>
      <c r="Y61" s="92"/>
      <c r="Z61" s="91"/>
      <c r="AA61" s="91"/>
    </row>
    <row r="62" spans="1:27">
      <c r="B62" s="246" t="s">
        <v>65</v>
      </c>
      <c r="C62" s="249" t="s">
        <v>77</v>
      </c>
      <c r="D62" s="296" t="s">
        <v>83</v>
      </c>
      <c r="E62" s="296" t="s">
        <v>88</v>
      </c>
      <c r="F62" s="254" t="s">
        <v>111</v>
      </c>
      <c r="G62" s="124" t="s">
        <v>227</v>
      </c>
      <c r="H62" s="131" t="s">
        <v>148</v>
      </c>
      <c r="I62" s="140" t="s">
        <v>189</v>
      </c>
      <c r="J62" s="201" t="s">
        <v>278</v>
      </c>
      <c r="K62" s="217">
        <v>3.5</v>
      </c>
      <c r="L62" s="217">
        <v>0</v>
      </c>
      <c r="M62" s="214" t="s">
        <v>39</v>
      </c>
      <c r="N62" s="211" t="s">
        <v>280</v>
      </c>
      <c r="O62" s="208">
        <v>0.5</v>
      </c>
      <c r="P62" s="205" t="s">
        <v>39</v>
      </c>
      <c r="Q62" s="193"/>
      <c r="R62" s="1">
        <v>1</v>
      </c>
      <c r="S62" s="190">
        <v>2.2999999999999998</v>
      </c>
      <c r="T62" s="190">
        <f t="shared" si="1"/>
        <v>3.5</v>
      </c>
      <c r="U62" s="190">
        <v>1.5</v>
      </c>
      <c r="V62" s="139"/>
      <c r="W62" s="8"/>
    </row>
    <row r="63" spans="1:27">
      <c r="B63" s="247"/>
      <c r="C63" s="250"/>
      <c r="D63" s="298"/>
      <c r="E63" s="298"/>
      <c r="F63" s="257"/>
      <c r="G63" s="124" t="s">
        <v>228</v>
      </c>
      <c r="H63" s="131" t="s">
        <v>209</v>
      </c>
      <c r="I63" s="132" t="s">
        <v>226</v>
      </c>
      <c r="J63" s="202"/>
      <c r="K63" s="218"/>
      <c r="L63" s="218"/>
      <c r="M63" s="215"/>
      <c r="N63" s="212"/>
      <c r="O63" s="209"/>
      <c r="P63" s="206"/>
      <c r="Q63" s="204"/>
      <c r="R63" s="1">
        <v>1</v>
      </c>
      <c r="S63" s="191"/>
      <c r="T63" s="191"/>
      <c r="U63" s="191"/>
      <c r="V63" s="139"/>
      <c r="W63" s="8"/>
    </row>
    <row r="64" spans="1:27" ht="14.25" customHeight="1">
      <c r="B64" s="248"/>
      <c r="C64" s="251"/>
      <c r="D64" s="297"/>
      <c r="E64" s="297"/>
      <c r="F64" s="255"/>
      <c r="G64" s="124" t="s">
        <v>229</v>
      </c>
      <c r="H64" s="131" t="s">
        <v>148</v>
      </c>
      <c r="I64" s="132" t="s">
        <v>189</v>
      </c>
      <c r="J64" s="203"/>
      <c r="K64" s="219"/>
      <c r="L64" s="219"/>
      <c r="M64" s="216"/>
      <c r="N64" s="213"/>
      <c r="O64" s="210"/>
      <c r="P64" s="207"/>
      <c r="Q64" s="194"/>
      <c r="R64" s="1">
        <v>1</v>
      </c>
      <c r="S64" s="192"/>
      <c r="T64" s="192"/>
      <c r="U64" s="192"/>
      <c r="V64" s="139"/>
      <c r="W64" s="8"/>
    </row>
    <row r="65" spans="2:23" ht="14.25" customHeight="1">
      <c r="B65" s="246" t="s">
        <v>268</v>
      </c>
      <c r="C65" s="249" t="s">
        <v>77</v>
      </c>
      <c r="D65" s="296" t="s">
        <v>269</v>
      </c>
      <c r="E65" s="296" t="s">
        <v>270</v>
      </c>
      <c r="F65" s="254" t="s">
        <v>271</v>
      </c>
      <c r="G65" s="124" t="s">
        <v>272</v>
      </c>
      <c r="H65" s="131" t="s">
        <v>148</v>
      </c>
      <c r="I65" s="132" t="s">
        <v>274</v>
      </c>
      <c r="J65" s="201" t="s">
        <v>284</v>
      </c>
      <c r="K65" s="217" t="s">
        <v>284</v>
      </c>
      <c r="L65" s="217" t="s">
        <v>284</v>
      </c>
      <c r="M65" s="232" t="s">
        <v>284</v>
      </c>
      <c r="N65" s="211" t="s">
        <v>284</v>
      </c>
      <c r="O65" s="208" t="s">
        <v>284</v>
      </c>
      <c r="P65" s="205" t="s">
        <v>284</v>
      </c>
      <c r="Q65" s="193" t="s">
        <v>294</v>
      </c>
      <c r="R65" s="1">
        <v>1</v>
      </c>
      <c r="S65" s="190">
        <v>0</v>
      </c>
      <c r="T65" s="190"/>
      <c r="U65" s="190">
        <v>0</v>
      </c>
      <c r="V65" s="139"/>
      <c r="W65" s="8"/>
    </row>
    <row r="66" spans="2:23" ht="14.25" customHeight="1">
      <c r="B66" s="248"/>
      <c r="C66" s="251"/>
      <c r="D66" s="297"/>
      <c r="E66" s="297"/>
      <c r="F66" s="255"/>
      <c r="G66" s="124" t="s">
        <v>273</v>
      </c>
      <c r="H66" s="131" t="s">
        <v>148</v>
      </c>
      <c r="I66" s="132" t="s">
        <v>275</v>
      </c>
      <c r="J66" s="203"/>
      <c r="K66" s="219"/>
      <c r="L66" s="219"/>
      <c r="M66" s="233"/>
      <c r="N66" s="213"/>
      <c r="O66" s="210"/>
      <c r="P66" s="207"/>
      <c r="Q66" s="194"/>
      <c r="R66" s="1">
        <v>1</v>
      </c>
      <c r="S66" s="192"/>
      <c r="T66" s="192"/>
      <c r="U66" s="192"/>
      <c r="V66" s="139"/>
      <c r="W66" s="8"/>
    </row>
    <row r="67" spans="2:23" ht="22.5">
      <c r="B67" s="110" t="s">
        <v>66</v>
      </c>
      <c r="C67" s="111" t="s">
        <v>77</v>
      </c>
      <c r="D67" s="141">
        <v>70</v>
      </c>
      <c r="E67" s="141">
        <v>246</v>
      </c>
      <c r="F67" s="112" t="s">
        <v>112</v>
      </c>
      <c r="G67" s="142" t="s">
        <v>230</v>
      </c>
      <c r="H67" s="131" t="s">
        <v>148</v>
      </c>
      <c r="I67" s="132" t="s">
        <v>190</v>
      </c>
      <c r="J67" s="143" t="s">
        <v>278</v>
      </c>
      <c r="K67" s="133">
        <v>0.7</v>
      </c>
      <c r="L67" s="133">
        <v>8.8000000000000007</v>
      </c>
      <c r="M67" s="126" t="s">
        <v>39</v>
      </c>
      <c r="N67" s="120" t="s">
        <v>280</v>
      </c>
      <c r="O67" s="134">
        <v>0.5</v>
      </c>
      <c r="P67" s="115" t="s">
        <v>39</v>
      </c>
      <c r="Q67" s="135"/>
      <c r="R67" s="1">
        <v>1</v>
      </c>
      <c r="S67" s="108">
        <v>0.5</v>
      </c>
      <c r="T67" s="109">
        <f t="shared" si="1"/>
        <v>9.5</v>
      </c>
      <c r="U67" s="109">
        <v>3</v>
      </c>
      <c r="V67" s="139"/>
      <c r="W67" s="8"/>
    </row>
    <row r="68" spans="2:23">
      <c r="B68" s="110" t="s">
        <v>67</v>
      </c>
      <c r="C68" s="111" t="s">
        <v>77</v>
      </c>
      <c r="D68" s="141">
        <v>75</v>
      </c>
      <c r="E68" s="141">
        <v>224</v>
      </c>
      <c r="F68" s="112">
        <v>491</v>
      </c>
      <c r="G68" s="123" t="s">
        <v>233</v>
      </c>
      <c r="H68" s="131" t="s">
        <v>148</v>
      </c>
      <c r="I68" s="132" t="s">
        <v>191</v>
      </c>
      <c r="J68" s="143" t="s">
        <v>278</v>
      </c>
      <c r="K68" s="133">
        <v>2</v>
      </c>
      <c r="L68" s="133">
        <v>1</v>
      </c>
      <c r="M68" s="126" t="s">
        <v>39</v>
      </c>
      <c r="N68" s="120" t="s">
        <v>280</v>
      </c>
      <c r="O68" s="134">
        <v>0.5</v>
      </c>
      <c r="P68" s="115" t="s">
        <v>39</v>
      </c>
      <c r="Q68" s="135"/>
      <c r="R68" s="1">
        <v>1</v>
      </c>
      <c r="S68" s="108">
        <v>0</v>
      </c>
      <c r="T68" s="109">
        <f t="shared" si="1"/>
        <v>3</v>
      </c>
      <c r="U68" s="109">
        <v>2.7</v>
      </c>
      <c r="V68" s="139"/>
      <c r="W68" s="8"/>
    </row>
    <row r="69" spans="2:23" ht="33.75">
      <c r="B69" s="110" t="s">
        <v>68</v>
      </c>
      <c r="C69" s="111" t="s">
        <v>77</v>
      </c>
      <c r="D69" s="141">
        <v>77</v>
      </c>
      <c r="E69" s="141">
        <v>227</v>
      </c>
      <c r="F69" s="112" t="s">
        <v>113</v>
      </c>
      <c r="G69" s="142" t="s">
        <v>234</v>
      </c>
      <c r="H69" s="131" t="s">
        <v>148</v>
      </c>
      <c r="I69" s="132" t="s">
        <v>192</v>
      </c>
      <c r="J69" s="131" t="s">
        <v>278</v>
      </c>
      <c r="K69" s="133">
        <v>1.5</v>
      </c>
      <c r="L69" s="133">
        <v>10</v>
      </c>
      <c r="M69" s="126" t="s">
        <v>39</v>
      </c>
      <c r="N69" s="120" t="s">
        <v>280</v>
      </c>
      <c r="O69" s="134">
        <v>0.5</v>
      </c>
      <c r="P69" s="115" t="s">
        <v>39</v>
      </c>
      <c r="Q69" s="144" t="s">
        <v>308</v>
      </c>
      <c r="R69" s="1">
        <v>1</v>
      </c>
      <c r="S69" s="108">
        <v>0.9</v>
      </c>
      <c r="T69" s="109">
        <f t="shared" si="1"/>
        <v>11.5</v>
      </c>
      <c r="U69" s="109">
        <v>10.5</v>
      </c>
      <c r="W69" s="8"/>
    </row>
    <row r="70" spans="2:23">
      <c r="B70" s="246" t="s">
        <v>69</v>
      </c>
      <c r="C70" s="249" t="s">
        <v>77</v>
      </c>
      <c r="D70" s="294">
        <v>61</v>
      </c>
      <c r="E70" s="294">
        <v>289</v>
      </c>
      <c r="F70" s="254" t="s">
        <v>114</v>
      </c>
      <c r="G70" s="123" t="s">
        <v>235</v>
      </c>
      <c r="H70" s="131" t="s">
        <v>237</v>
      </c>
      <c r="I70" s="132" t="s">
        <v>236</v>
      </c>
      <c r="J70" s="309" t="s">
        <v>278</v>
      </c>
      <c r="K70" s="217">
        <v>5</v>
      </c>
      <c r="L70" s="217">
        <v>0</v>
      </c>
      <c r="M70" s="313" t="s">
        <v>39</v>
      </c>
      <c r="N70" s="229" t="s">
        <v>280</v>
      </c>
      <c r="O70" s="208">
        <v>5</v>
      </c>
      <c r="P70" s="311" t="s">
        <v>39</v>
      </c>
      <c r="Q70" s="315" t="s">
        <v>327</v>
      </c>
      <c r="R70" s="1">
        <v>1</v>
      </c>
      <c r="S70" s="190">
        <v>2.9</v>
      </c>
      <c r="T70" s="190">
        <v>5</v>
      </c>
      <c r="U70" s="190" t="s">
        <v>328</v>
      </c>
      <c r="V70" s="139"/>
      <c r="W70" s="8"/>
    </row>
    <row r="71" spans="2:23">
      <c r="B71" s="248"/>
      <c r="C71" s="251"/>
      <c r="D71" s="295"/>
      <c r="E71" s="295"/>
      <c r="F71" s="255"/>
      <c r="G71" s="123" t="s">
        <v>238</v>
      </c>
      <c r="H71" s="131" t="s">
        <v>237</v>
      </c>
      <c r="I71" s="132" t="s">
        <v>236</v>
      </c>
      <c r="J71" s="310"/>
      <c r="K71" s="219"/>
      <c r="L71" s="219"/>
      <c r="M71" s="314"/>
      <c r="N71" s="231"/>
      <c r="O71" s="210"/>
      <c r="P71" s="312"/>
      <c r="Q71" s="316"/>
      <c r="R71" s="1">
        <v>1</v>
      </c>
      <c r="S71" s="192"/>
      <c r="T71" s="192"/>
      <c r="U71" s="192"/>
      <c r="V71" s="139"/>
      <c r="W71" s="8"/>
    </row>
    <row r="72" spans="2:23" ht="22.5">
      <c r="B72" s="110" t="s">
        <v>70</v>
      </c>
      <c r="C72" s="111" t="s">
        <v>77</v>
      </c>
      <c r="D72" s="141">
        <v>63</v>
      </c>
      <c r="E72" s="141">
        <v>206</v>
      </c>
      <c r="F72" s="112" t="s">
        <v>115</v>
      </c>
      <c r="G72" s="123" t="s">
        <v>239</v>
      </c>
      <c r="H72" s="131" t="s">
        <v>148</v>
      </c>
      <c r="I72" s="132" t="s">
        <v>240</v>
      </c>
      <c r="J72" s="131" t="s">
        <v>278</v>
      </c>
      <c r="K72" s="133">
        <v>5</v>
      </c>
      <c r="L72" s="133"/>
      <c r="M72" s="126" t="s">
        <v>39</v>
      </c>
      <c r="N72" s="120" t="s">
        <v>280</v>
      </c>
      <c r="O72" s="134">
        <v>5</v>
      </c>
      <c r="P72" s="115" t="s">
        <v>39</v>
      </c>
      <c r="Q72" s="144" t="s">
        <v>327</v>
      </c>
      <c r="R72" s="1">
        <v>1</v>
      </c>
      <c r="S72" s="108">
        <v>2.8</v>
      </c>
      <c r="T72" s="109">
        <f t="shared" si="1"/>
        <v>5</v>
      </c>
      <c r="U72" s="109">
        <v>0</v>
      </c>
      <c r="W72" s="8"/>
    </row>
    <row r="73" spans="2:23">
      <c r="B73" s="110" t="s">
        <v>71</v>
      </c>
      <c r="C73" s="111" t="s">
        <v>77</v>
      </c>
      <c r="D73" s="141">
        <v>65</v>
      </c>
      <c r="E73" s="141">
        <v>213</v>
      </c>
      <c r="F73" s="112" t="s">
        <v>116</v>
      </c>
      <c r="G73" s="123" t="s">
        <v>241</v>
      </c>
      <c r="H73" s="131" t="s">
        <v>148</v>
      </c>
      <c r="I73" s="132" t="s">
        <v>242</v>
      </c>
      <c r="J73" s="131" t="s">
        <v>278</v>
      </c>
      <c r="K73" s="133">
        <v>5.5</v>
      </c>
      <c r="L73" s="133">
        <v>5.5</v>
      </c>
      <c r="M73" s="126" t="s">
        <v>39</v>
      </c>
      <c r="N73" s="120" t="s">
        <v>280</v>
      </c>
      <c r="O73" s="134">
        <v>10.5</v>
      </c>
      <c r="P73" s="115" t="s">
        <v>39</v>
      </c>
      <c r="Q73" s="135"/>
      <c r="R73" s="1">
        <v>1</v>
      </c>
      <c r="S73" s="108">
        <v>2.7</v>
      </c>
      <c r="T73" s="109">
        <f t="shared" si="1"/>
        <v>11</v>
      </c>
      <c r="U73" s="109">
        <v>8.1999999999999993</v>
      </c>
      <c r="W73" s="8"/>
    </row>
    <row r="74" spans="2:23">
      <c r="B74" s="110" t="s">
        <v>72</v>
      </c>
      <c r="C74" s="111" t="s">
        <v>77</v>
      </c>
      <c r="D74" s="141">
        <v>67</v>
      </c>
      <c r="E74" s="141">
        <v>282</v>
      </c>
      <c r="F74" s="112" t="s">
        <v>117</v>
      </c>
      <c r="G74" s="123" t="s">
        <v>243</v>
      </c>
      <c r="H74" s="131" t="s">
        <v>148</v>
      </c>
      <c r="I74" s="132" t="s">
        <v>244</v>
      </c>
      <c r="J74" s="131" t="s">
        <v>278</v>
      </c>
      <c r="K74" s="133">
        <v>5.5</v>
      </c>
      <c r="L74" s="133">
        <v>5</v>
      </c>
      <c r="M74" s="126" t="s">
        <v>39</v>
      </c>
      <c r="N74" s="120" t="s">
        <v>280</v>
      </c>
      <c r="O74" s="134">
        <f>0.5+9.5</f>
        <v>10</v>
      </c>
      <c r="P74" s="115" t="s">
        <v>39</v>
      </c>
      <c r="Q74" s="135"/>
      <c r="R74" s="1">
        <v>1</v>
      </c>
      <c r="S74" s="108">
        <v>2.5</v>
      </c>
      <c r="T74" s="109">
        <f t="shared" si="1"/>
        <v>10.5</v>
      </c>
      <c r="U74" s="109">
        <v>1</v>
      </c>
      <c r="W74" s="8"/>
    </row>
    <row r="75" spans="2:23">
      <c r="B75" s="110" t="s">
        <v>73</v>
      </c>
      <c r="C75" s="111" t="s">
        <v>77</v>
      </c>
      <c r="D75" s="141">
        <v>69</v>
      </c>
      <c r="E75" s="141">
        <v>218</v>
      </c>
      <c r="F75" s="112" t="s">
        <v>118</v>
      </c>
      <c r="G75" s="123" t="s">
        <v>245</v>
      </c>
      <c r="H75" s="131" t="s">
        <v>148</v>
      </c>
      <c r="I75" s="132" t="s">
        <v>246</v>
      </c>
      <c r="J75" s="131" t="s">
        <v>278</v>
      </c>
      <c r="K75" s="133">
        <v>5.5</v>
      </c>
      <c r="L75" s="133">
        <v>5</v>
      </c>
      <c r="M75" s="126" t="s">
        <v>39</v>
      </c>
      <c r="N75" s="120" t="s">
        <v>280</v>
      </c>
      <c r="O75" s="134">
        <f>0.5+9.5</f>
        <v>10</v>
      </c>
      <c r="P75" s="115" t="s">
        <v>39</v>
      </c>
      <c r="Q75" s="135"/>
      <c r="R75" s="1">
        <v>1</v>
      </c>
      <c r="S75" s="108">
        <v>2.4</v>
      </c>
      <c r="T75" s="109">
        <f t="shared" si="1"/>
        <v>10.5</v>
      </c>
      <c r="U75" s="109">
        <v>8</v>
      </c>
      <c r="W75" s="8"/>
    </row>
    <row r="76" spans="2:23">
      <c r="B76" s="110" t="s">
        <v>74</v>
      </c>
      <c r="C76" s="111" t="s">
        <v>77</v>
      </c>
      <c r="D76" s="141">
        <v>71</v>
      </c>
      <c r="E76" s="141">
        <v>247</v>
      </c>
      <c r="F76" s="112" t="s">
        <v>119</v>
      </c>
      <c r="G76" s="123" t="s">
        <v>247</v>
      </c>
      <c r="H76" s="131" t="s">
        <v>148</v>
      </c>
      <c r="I76" s="132" t="s">
        <v>248</v>
      </c>
      <c r="J76" s="131" t="s">
        <v>278</v>
      </c>
      <c r="K76" s="133">
        <v>5.5</v>
      </c>
      <c r="L76" s="133">
        <v>4.5</v>
      </c>
      <c r="M76" s="126" t="s">
        <v>39</v>
      </c>
      <c r="N76" s="120" t="s">
        <v>280</v>
      </c>
      <c r="O76" s="134">
        <f>0.5+9.5</f>
        <v>10</v>
      </c>
      <c r="P76" s="115" t="s">
        <v>39</v>
      </c>
      <c r="Q76" s="135"/>
      <c r="R76" s="1">
        <v>1</v>
      </c>
      <c r="S76" s="108">
        <v>2.4</v>
      </c>
      <c r="T76" s="109">
        <f t="shared" si="1"/>
        <v>10</v>
      </c>
      <c r="U76" s="109">
        <v>8.5</v>
      </c>
      <c r="W76" s="8"/>
    </row>
    <row r="77" spans="2:23">
      <c r="B77" s="246" t="s">
        <v>75</v>
      </c>
      <c r="C77" s="249" t="s">
        <v>77</v>
      </c>
      <c r="D77" s="294">
        <v>73</v>
      </c>
      <c r="E77" s="294">
        <v>241</v>
      </c>
      <c r="F77" s="254" t="s">
        <v>120</v>
      </c>
      <c r="G77" s="124" t="s">
        <v>254</v>
      </c>
      <c r="H77" s="131" t="s">
        <v>250</v>
      </c>
      <c r="I77" s="132" t="s">
        <v>249</v>
      </c>
      <c r="J77" s="309" t="s">
        <v>278</v>
      </c>
      <c r="K77" s="217">
        <v>5.5</v>
      </c>
      <c r="L77" s="217">
        <v>4.5</v>
      </c>
      <c r="M77" s="313" t="s">
        <v>39</v>
      </c>
      <c r="N77" s="229" t="s">
        <v>280</v>
      </c>
      <c r="O77" s="208">
        <f>0.5+9</f>
        <v>9.5</v>
      </c>
      <c r="P77" s="311" t="s">
        <v>39</v>
      </c>
      <c r="Q77" s="193"/>
      <c r="R77" s="1">
        <v>1</v>
      </c>
      <c r="S77" s="190">
        <v>2.2000000000000002</v>
      </c>
      <c r="T77" s="190">
        <f t="shared" si="1"/>
        <v>10</v>
      </c>
      <c r="U77" s="190">
        <v>8.4</v>
      </c>
      <c r="W77" s="8"/>
    </row>
    <row r="78" spans="2:23">
      <c r="B78" s="248"/>
      <c r="C78" s="251"/>
      <c r="D78" s="295"/>
      <c r="E78" s="295"/>
      <c r="F78" s="255"/>
      <c r="G78" s="124" t="s">
        <v>252</v>
      </c>
      <c r="H78" s="131" t="s">
        <v>148</v>
      </c>
      <c r="I78" s="132" t="s">
        <v>251</v>
      </c>
      <c r="J78" s="310"/>
      <c r="K78" s="219"/>
      <c r="L78" s="219"/>
      <c r="M78" s="314"/>
      <c r="N78" s="231"/>
      <c r="O78" s="210"/>
      <c r="P78" s="312"/>
      <c r="Q78" s="194"/>
      <c r="R78" s="1">
        <v>1</v>
      </c>
      <c r="S78" s="192"/>
      <c r="T78" s="192"/>
      <c r="U78" s="192"/>
      <c r="W78" s="8"/>
    </row>
    <row r="79" spans="2:23">
      <c r="B79" s="145" t="s">
        <v>286</v>
      </c>
      <c r="C79" s="146" t="s">
        <v>77</v>
      </c>
      <c r="D79" s="147" t="s">
        <v>287</v>
      </c>
      <c r="E79" s="147"/>
      <c r="F79" s="148" t="s">
        <v>306</v>
      </c>
      <c r="G79" s="149" t="s">
        <v>304</v>
      </c>
      <c r="H79" s="150" t="s">
        <v>148</v>
      </c>
      <c r="I79" s="151" t="s">
        <v>305</v>
      </c>
      <c r="J79" s="131" t="s">
        <v>288</v>
      </c>
      <c r="K79" s="133">
        <v>2</v>
      </c>
      <c r="L79" s="133">
        <v>1.5</v>
      </c>
      <c r="M79" s="152" t="s">
        <v>39</v>
      </c>
      <c r="N79" s="120" t="s">
        <v>289</v>
      </c>
      <c r="O79" s="134">
        <v>0.5</v>
      </c>
      <c r="P79" s="153" t="s">
        <v>39</v>
      </c>
      <c r="Q79" s="135" t="s">
        <v>290</v>
      </c>
      <c r="R79" s="1">
        <v>1</v>
      </c>
      <c r="S79" s="108">
        <v>0</v>
      </c>
      <c r="T79" s="109">
        <f t="shared" si="1"/>
        <v>3.5</v>
      </c>
      <c r="U79" s="109">
        <v>6</v>
      </c>
      <c r="W79" s="8"/>
    </row>
    <row r="80" spans="2:23">
      <c r="B80" s="110" t="s">
        <v>300</v>
      </c>
      <c r="C80" s="111" t="s">
        <v>77</v>
      </c>
      <c r="D80" s="141" t="s">
        <v>301</v>
      </c>
      <c r="E80" s="141"/>
      <c r="F80" s="112" t="s">
        <v>307</v>
      </c>
      <c r="G80" s="93" t="s">
        <v>170</v>
      </c>
      <c r="H80" s="94" t="s">
        <v>148</v>
      </c>
      <c r="I80" s="95" t="s">
        <v>171</v>
      </c>
      <c r="J80" s="131" t="s">
        <v>278</v>
      </c>
      <c r="K80" s="133">
        <v>2</v>
      </c>
      <c r="L80" s="133">
        <v>2</v>
      </c>
      <c r="M80" s="152" t="s">
        <v>39</v>
      </c>
      <c r="N80" s="120" t="s">
        <v>280</v>
      </c>
      <c r="O80" s="134">
        <v>0.5</v>
      </c>
      <c r="P80" s="153" t="s">
        <v>39</v>
      </c>
      <c r="Q80" s="135" t="s">
        <v>290</v>
      </c>
      <c r="R80" s="1">
        <v>1</v>
      </c>
      <c r="S80" s="154">
        <v>0</v>
      </c>
      <c r="T80" s="155">
        <f t="shared" si="1"/>
        <v>4</v>
      </c>
      <c r="U80" s="155">
        <v>4.5</v>
      </c>
      <c r="W80" s="8"/>
    </row>
    <row r="81" spans="2:23" ht="13.5" thickBot="1">
      <c r="B81" s="156" t="s">
        <v>76</v>
      </c>
      <c r="C81" s="157" t="s">
        <v>77</v>
      </c>
      <c r="D81" s="158" t="s">
        <v>84</v>
      </c>
      <c r="E81" s="158">
        <v>561</v>
      </c>
      <c r="F81" s="159" t="s">
        <v>121</v>
      </c>
      <c r="G81" s="160" t="s">
        <v>253</v>
      </c>
      <c r="H81" s="161" t="s">
        <v>148</v>
      </c>
      <c r="I81" s="162" t="s">
        <v>191</v>
      </c>
      <c r="J81" s="161" t="s">
        <v>284</v>
      </c>
      <c r="K81" s="163" t="s">
        <v>284</v>
      </c>
      <c r="L81" s="163" t="s">
        <v>284</v>
      </c>
      <c r="M81" s="164" t="s">
        <v>284</v>
      </c>
      <c r="N81" s="165" t="s">
        <v>284</v>
      </c>
      <c r="O81" s="166" t="s">
        <v>284</v>
      </c>
      <c r="P81" s="167" t="s">
        <v>284</v>
      </c>
      <c r="Q81" s="168" t="s">
        <v>295</v>
      </c>
      <c r="R81" s="1">
        <v>1</v>
      </c>
      <c r="S81" s="169">
        <v>0</v>
      </c>
      <c r="T81" s="170"/>
      <c r="U81" s="170">
        <v>0</v>
      </c>
      <c r="W81" s="8"/>
    </row>
    <row r="82" spans="2:23" ht="13.5" thickBot="1">
      <c r="G82" s="2"/>
      <c r="H82" s="3"/>
      <c r="I82" s="3"/>
      <c r="J82" s="2" t="s">
        <v>17</v>
      </c>
      <c r="K82" s="171">
        <f>SUM(K12:K39,K43:K49,K53:K64,K67:K80)</f>
        <v>142.30000000000001</v>
      </c>
      <c r="L82" s="171">
        <f>SUM(L12:L39,L43:L49,L53:L64,L67:L80)</f>
        <v>176.7</v>
      </c>
      <c r="M82" s="172"/>
      <c r="N82" s="173"/>
      <c r="O82" s="174">
        <f>SUM(O13:O81)</f>
        <v>79</v>
      </c>
      <c r="P82" s="175"/>
      <c r="Q82" s="176"/>
      <c r="S82" s="8">
        <f>SUM(S12:S81)</f>
        <v>51.6</v>
      </c>
      <c r="T82" s="8">
        <f>SUM(T12:T81)</f>
        <v>319</v>
      </c>
      <c r="U82" s="8">
        <f>SUM(U12:U81)</f>
        <v>230.99999999999997</v>
      </c>
      <c r="W82" s="8"/>
    </row>
    <row r="83" spans="2:23">
      <c r="H83" s="3"/>
      <c r="I83" s="3"/>
      <c r="J83" s="177"/>
      <c r="K83" s="178"/>
      <c r="L83" s="5"/>
      <c r="M83" s="5"/>
      <c r="N83" s="5"/>
      <c r="P83" s="179" t="s">
        <v>316</v>
      </c>
      <c r="U83" s="8"/>
    </row>
    <row r="84" spans="2:23">
      <c r="G84" s="2" t="s">
        <v>256</v>
      </c>
      <c r="H84" s="3"/>
      <c r="I84" s="3" t="s">
        <v>8</v>
      </c>
      <c r="J84" s="2" t="s">
        <v>40</v>
      </c>
      <c r="K84" s="4"/>
      <c r="L84" s="5"/>
      <c r="M84" s="5"/>
      <c r="N84" s="5"/>
      <c r="P84" s="179" t="s">
        <v>12</v>
      </c>
      <c r="Q84" s="180"/>
      <c r="T84" s="181"/>
      <c r="U84" s="181"/>
    </row>
    <row r="85" spans="2:23">
      <c r="K85" s="178"/>
      <c r="R85" s="8">
        <f t="shared" ref="R85" si="2">SUM(R16,R17,R18,R20,R23,R25,R26,R27,R30,R32,R34,R35,R38,R39,R43,R47,R48,R49,R54,R55,R58,R59,R61,R62,R67,R68,R69,R70,R72,R73,R74,R75,R76,R77,R80)</f>
        <v>35</v>
      </c>
      <c r="S85" s="1" t="s">
        <v>310</v>
      </c>
      <c r="T85" s="8">
        <f>SUM(T16,T17,T18,T20,T23,T25,T26,T27,T30,T32,T34,T35,T38,T39,T43,T47,T48,T49,T54,T55,T58,T59,T61,T62,T67,T68,T69,T70,T72,T73,T74,T75,T76,T77,T80)</f>
        <v>257</v>
      </c>
      <c r="U85" s="8"/>
    </row>
    <row r="86" spans="2:23">
      <c r="R86" s="8">
        <f t="shared" ref="R86" si="3">SUM(R12,R13,R29,R36,R37,R53,R57,R60)</f>
        <v>8</v>
      </c>
      <c r="S86" s="1" t="s">
        <v>311</v>
      </c>
      <c r="T86" s="8">
        <f>SUM(T12,T13,T29,T36,T37,T53,T57,T60)</f>
        <v>58.5</v>
      </c>
      <c r="U86" s="8"/>
    </row>
    <row r="87" spans="2:23">
      <c r="R87" s="8">
        <f t="shared" ref="R87" si="4">R79</f>
        <v>1</v>
      </c>
      <c r="S87" s="1" t="s">
        <v>312</v>
      </c>
      <c r="T87" s="8">
        <f>T79</f>
        <v>3.5</v>
      </c>
      <c r="U87" s="8"/>
    </row>
    <row r="89" spans="2:23">
      <c r="S89" s="1" t="s">
        <v>313</v>
      </c>
      <c r="T89" s="8">
        <f>T85+T86+T87</f>
        <v>319</v>
      </c>
      <c r="U89" s="8"/>
    </row>
    <row r="91" spans="2:23">
      <c r="S91" s="188" t="s">
        <v>317</v>
      </c>
    </row>
    <row r="92" spans="2:23">
      <c r="S92" s="1" t="s">
        <v>318</v>
      </c>
      <c r="T92" s="8">
        <f>O16+O17+O18+O20+O23+O25+O26+O27+O30+O32+O34+O35+O38+O39+O43+O47+O48+O49+O54+O55+O58+O59+O61+O62+O67+O68+O69+O70+O72+O73+O74+O75+O76+O77+O80</f>
        <v>75</v>
      </c>
      <c r="U92" s="8"/>
    </row>
    <row r="93" spans="2:23">
      <c r="S93" s="1" t="s">
        <v>319</v>
      </c>
      <c r="T93" s="8">
        <f>O12+O13+O29+O36+O37+O53+O56+O60</f>
        <v>4</v>
      </c>
      <c r="U93" s="8"/>
    </row>
    <row r="94" spans="2:23">
      <c r="S94" s="1" t="s">
        <v>320</v>
      </c>
      <c r="T94" s="8">
        <f>O79</f>
        <v>0.5</v>
      </c>
      <c r="U94" s="8"/>
    </row>
    <row r="96" spans="2:23">
      <c r="S96" s="1" t="s">
        <v>313</v>
      </c>
      <c r="T96" s="8">
        <f>T92+T93+T94</f>
        <v>79.5</v>
      </c>
      <c r="U96" s="8"/>
    </row>
    <row r="107" spans="14:14">
      <c r="N107" s="185"/>
    </row>
  </sheetData>
  <autoFilter ref="B9:Q84" xr:uid="{00000000-0009-0000-0000-000001000000}">
    <filterColumn colId="6" showButton="0"/>
    <filterColumn colId="9" showButton="0"/>
    <filterColumn colId="12" showButton="0"/>
    <filterColumn colId="13" showButton="0"/>
  </autoFilter>
  <mergeCells count="243">
    <mergeCell ref="N56:N57"/>
    <mergeCell ref="O56:O57"/>
    <mergeCell ref="P56:P57"/>
    <mergeCell ref="B56:B57"/>
    <mergeCell ref="C56:C57"/>
    <mergeCell ref="D56:D57"/>
    <mergeCell ref="E56:E57"/>
    <mergeCell ref="F56:F57"/>
    <mergeCell ref="J56:J57"/>
    <mergeCell ref="K56:K57"/>
    <mergeCell ref="L56:L57"/>
    <mergeCell ref="M56:M57"/>
    <mergeCell ref="T50:T52"/>
    <mergeCell ref="T62:T64"/>
    <mergeCell ref="T65:T66"/>
    <mergeCell ref="T70:T71"/>
    <mergeCell ref="T77:T78"/>
    <mergeCell ref="S13:S15"/>
    <mergeCell ref="S18:S19"/>
    <mergeCell ref="S20:S22"/>
    <mergeCell ref="S23:S24"/>
    <mergeCell ref="S27:S28"/>
    <mergeCell ref="S30:S31"/>
    <mergeCell ref="S40:S42"/>
    <mergeCell ref="S43:S46"/>
    <mergeCell ref="S50:S52"/>
    <mergeCell ref="S62:S64"/>
    <mergeCell ref="S65:S66"/>
    <mergeCell ref="S70:S71"/>
    <mergeCell ref="S77:S78"/>
    <mergeCell ref="T32:T33"/>
    <mergeCell ref="T13:T15"/>
    <mergeCell ref="T18:T19"/>
    <mergeCell ref="T20:T22"/>
    <mergeCell ref="T23:T24"/>
    <mergeCell ref="T30:T31"/>
    <mergeCell ref="T40:T42"/>
    <mergeCell ref="L77:L78"/>
    <mergeCell ref="K77:K78"/>
    <mergeCell ref="J77:J78"/>
    <mergeCell ref="Q77:Q78"/>
    <mergeCell ref="P77:P78"/>
    <mergeCell ref="O77:O78"/>
    <mergeCell ref="N77:N78"/>
    <mergeCell ref="M77:M78"/>
    <mergeCell ref="J70:J71"/>
    <mergeCell ref="Q70:Q71"/>
    <mergeCell ref="P70:P71"/>
    <mergeCell ref="O70:O71"/>
    <mergeCell ref="N70:N71"/>
    <mergeCell ref="M70:M71"/>
    <mergeCell ref="L70:L71"/>
    <mergeCell ref="K70:K71"/>
    <mergeCell ref="M43:M46"/>
    <mergeCell ref="J50:J52"/>
    <mergeCell ref="K50:K52"/>
    <mergeCell ref="L50:L52"/>
    <mergeCell ref="M50:M52"/>
    <mergeCell ref="T43:T46"/>
    <mergeCell ref="N50:N52"/>
    <mergeCell ref="Q13:Q15"/>
    <mergeCell ref="Q18:Q19"/>
    <mergeCell ref="Q40:Q42"/>
    <mergeCell ref="P40:P42"/>
    <mergeCell ref="O40:O42"/>
    <mergeCell ref="N40:N42"/>
    <mergeCell ref="M40:M42"/>
    <mergeCell ref="L40:L42"/>
    <mergeCell ref="K40:K42"/>
    <mergeCell ref="M32:M33"/>
    <mergeCell ref="L18:L19"/>
    <mergeCell ref="M18:M19"/>
    <mergeCell ref="N18:N19"/>
    <mergeCell ref="O18:O19"/>
    <mergeCell ref="P18:P19"/>
    <mergeCell ref="Q30:Q31"/>
    <mergeCell ref="P30:P31"/>
    <mergeCell ref="O30:O31"/>
    <mergeCell ref="N30:N31"/>
    <mergeCell ref="M30:M31"/>
    <mergeCell ref="K32:K33"/>
    <mergeCell ref="L32:L33"/>
    <mergeCell ref="N32:N33"/>
    <mergeCell ref="O32:O33"/>
    <mergeCell ref="V27:V28"/>
    <mergeCell ref="P27:P28"/>
    <mergeCell ref="O27:O28"/>
    <mergeCell ref="N27:N28"/>
    <mergeCell ref="M27:M28"/>
    <mergeCell ref="L27:L28"/>
    <mergeCell ref="K27:K28"/>
    <mergeCell ref="O20:O22"/>
    <mergeCell ref="P20:P22"/>
    <mergeCell ref="Q20:Q22"/>
    <mergeCell ref="K23:K24"/>
    <mergeCell ref="Q23:Q24"/>
    <mergeCell ref="P23:P24"/>
    <mergeCell ref="O23:O24"/>
    <mergeCell ref="N23:N24"/>
    <mergeCell ref="T27:T28"/>
    <mergeCell ref="L23:L24"/>
    <mergeCell ref="F27:F28"/>
    <mergeCell ref="E27:E28"/>
    <mergeCell ref="D27:D28"/>
    <mergeCell ref="E30:E31"/>
    <mergeCell ref="F30:F31"/>
    <mergeCell ref="D30:D31"/>
    <mergeCell ref="M20:M22"/>
    <mergeCell ref="N20:N22"/>
    <mergeCell ref="M23:M24"/>
    <mergeCell ref="K30:K31"/>
    <mergeCell ref="J30:J31"/>
    <mergeCell ref="J20:J22"/>
    <mergeCell ref="K20:K22"/>
    <mergeCell ref="L20:L22"/>
    <mergeCell ref="J23:J24"/>
    <mergeCell ref="J27:J28"/>
    <mergeCell ref="L30:L31"/>
    <mergeCell ref="E70:E71"/>
    <mergeCell ref="F70:F71"/>
    <mergeCell ref="B77:B78"/>
    <mergeCell ref="C77:C78"/>
    <mergeCell ref="D77:D78"/>
    <mergeCell ref="E77:E78"/>
    <mergeCell ref="F77:F78"/>
    <mergeCell ref="C62:C64"/>
    <mergeCell ref="B62:B64"/>
    <mergeCell ref="B70:B71"/>
    <mergeCell ref="C70:C71"/>
    <mergeCell ref="D70:D71"/>
    <mergeCell ref="B65:B66"/>
    <mergeCell ref="C65:C66"/>
    <mergeCell ref="D65:D66"/>
    <mergeCell ref="E65:E66"/>
    <mergeCell ref="F65:F66"/>
    <mergeCell ref="F62:F64"/>
    <mergeCell ref="E62:E64"/>
    <mergeCell ref="D62:D64"/>
    <mergeCell ref="B50:B52"/>
    <mergeCell ref="C50:C52"/>
    <mergeCell ref="D50:D52"/>
    <mergeCell ref="E50:E52"/>
    <mergeCell ref="D20:D22"/>
    <mergeCell ref="E20:E22"/>
    <mergeCell ref="F20:F22"/>
    <mergeCell ref="F40:F42"/>
    <mergeCell ref="C27:C28"/>
    <mergeCell ref="B27:B28"/>
    <mergeCell ref="B30:B31"/>
    <mergeCell ref="C30:C31"/>
    <mergeCell ref="E43:E46"/>
    <mergeCell ref="F43:F46"/>
    <mergeCell ref="C40:C42"/>
    <mergeCell ref="B40:B42"/>
    <mergeCell ref="B43:B46"/>
    <mergeCell ref="C43:C46"/>
    <mergeCell ref="D43:D46"/>
    <mergeCell ref="F50:F52"/>
    <mergeCell ref="E40:E42"/>
    <mergeCell ref="D40:D42"/>
    <mergeCell ref="E23:E24"/>
    <mergeCell ref="F23:F24"/>
    <mergeCell ref="C6:F7"/>
    <mergeCell ref="G6:I6"/>
    <mergeCell ref="K9:L9"/>
    <mergeCell ref="M9:M11"/>
    <mergeCell ref="J6:P6"/>
    <mergeCell ref="J7:P7"/>
    <mergeCell ref="N9:P9"/>
    <mergeCell ref="H9:I10"/>
    <mergeCell ref="G9:G10"/>
    <mergeCell ref="J13:J15"/>
    <mergeCell ref="K13:K15"/>
    <mergeCell ref="L13:L15"/>
    <mergeCell ref="M13:M15"/>
    <mergeCell ref="N13:N15"/>
    <mergeCell ref="O13:O15"/>
    <mergeCell ref="P13:P15"/>
    <mergeCell ref="O50:O52"/>
    <mergeCell ref="P50:P52"/>
    <mergeCell ref="J18:J19"/>
    <mergeCell ref="K18:K19"/>
    <mergeCell ref="J40:J42"/>
    <mergeCell ref="J32:J33"/>
    <mergeCell ref="P32:P33"/>
    <mergeCell ref="B9:B11"/>
    <mergeCell ref="C9:C11"/>
    <mergeCell ref="D9:D11"/>
    <mergeCell ref="E9:E11"/>
    <mergeCell ref="F9:F11"/>
    <mergeCell ref="B20:B22"/>
    <mergeCell ref="C20:C22"/>
    <mergeCell ref="B23:B24"/>
    <mergeCell ref="C23:C24"/>
    <mergeCell ref="C13:C15"/>
    <mergeCell ref="B13:B15"/>
    <mergeCell ref="C18:C19"/>
    <mergeCell ref="B18:B19"/>
    <mergeCell ref="D23:D24"/>
    <mergeCell ref="F18:F19"/>
    <mergeCell ref="E18:E19"/>
    <mergeCell ref="D18:D19"/>
    <mergeCell ref="D13:D15"/>
    <mergeCell ref="F13:F15"/>
    <mergeCell ref="E13:E15"/>
    <mergeCell ref="Q65:Q66"/>
    <mergeCell ref="L43:L46"/>
    <mergeCell ref="K43:K46"/>
    <mergeCell ref="J43:J46"/>
    <mergeCell ref="J62:J64"/>
    <mergeCell ref="Q62:Q64"/>
    <mergeCell ref="P62:P64"/>
    <mergeCell ref="O62:O64"/>
    <mergeCell ref="N62:N64"/>
    <mergeCell ref="M62:M64"/>
    <mergeCell ref="L62:L64"/>
    <mergeCell ref="K62:K64"/>
    <mergeCell ref="Q43:Q46"/>
    <mergeCell ref="P43:P46"/>
    <mergeCell ref="O43:O46"/>
    <mergeCell ref="N43:N46"/>
    <mergeCell ref="Q50:Q52"/>
    <mergeCell ref="J65:J66"/>
    <mergeCell ref="K65:K66"/>
    <mergeCell ref="L65:L66"/>
    <mergeCell ref="M65:M66"/>
    <mergeCell ref="N65:N66"/>
    <mergeCell ref="O65:O66"/>
    <mergeCell ref="P65:P66"/>
    <mergeCell ref="U50:U52"/>
    <mergeCell ref="U62:U64"/>
    <mergeCell ref="U65:U66"/>
    <mergeCell ref="U70:U71"/>
    <mergeCell ref="U77:U78"/>
    <mergeCell ref="U13:U15"/>
    <mergeCell ref="U18:U19"/>
    <mergeCell ref="U20:U22"/>
    <mergeCell ref="U23:U24"/>
    <mergeCell ref="U27:U28"/>
    <mergeCell ref="U30:U31"/>
    <mergeCell ref="U32:U33"/>
    <mergeCell ref="U40:U42"/>
    <mergeCell ref="U43:U46"/>
  </mergeCells>
  <phoneticPr fontId="16" type="noConversion"/>
  <pageMargins left="0.19685039370078741" right="0.19685039370078741" top="0.47244094488188981" bottom="0.23622047244094491" header="0" footer="0.31496062992125984"/>
  <pageSetup paperSize="9" scale="53" fitToHeight="0" orientation="landscape" r:id="rId1"/>
  <headerFooter alignWithMargins="0"/>
  <rowBreaks count="1" manualBreakCount="1">
    <brk id="42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vod. přípojky</vt:lpstr>
      <vt:lpstr>'vod. přípojky'!Oblast_tisku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zaosel</dc:title>
  <dc:creator>Ing. Říhová</dc:creator>
  <cp:lastModifiedBy>Chlopčíková Anna</cp:lastModifiedBy>
  <cp:lastPrinted>2019-06-19T13:40:32Z</cp:lastPrinted>
  <dcterms:created xsi:type="dcterms:W3CDTF">2001-09-20T17:39:01Z</dcterms:created>
  <dcterms:modified xsi:type="dcterms:W3CDTF">2019-07-29T11:32:26Z</dcterms:modified>
</cp:coreProperties>
</file>